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F0BE2857-D384-450E-8B5E-20D2D8E33A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3" l="1"/>
  <c r="F91" i="3"/>
  <c r="K50" i="3"/>
  <c r="L50" i="3" s="1"/>
  <c r="N50" i="3"/>
  <c r="K51" i="3"/>
  <c r="L51" i="3"/>
  <c r="N51" i="3"/>
  <c r="K52" i="3"/>
  <c r="L52" i="3"/>
  <c r="N52" i="3"/>
  <c r="K53" i="3"/>
  <c r="L53" i="3"/>
  <c r="N53" i="3"/>
  <c r="K54" i="3"/>
  <c r="L54" i="3" s="1"/>
  <c r="N54" i="3"/>
  <c r="K55" i="3"/>
  <c r="L55" i="3"/>
  <c r="N55" i="3"/>
  <c r="K56" i="3"/>
  <c r="L56" i="3"/>
  <c r="N56" i="3"/>
  <c r="K57" i="3"/>
  <c r="L57" i="3"/>
  <c r="N57" i="3"/>
  <c r="K58" i="3"/>
  <c r="L58" i="3" s="1"/>
  <c r="N58" i="3"/>
  <c r="K59" i="3"/>
  <c r="L59" i="3"/>
  <c r="N59" i="3"/>
  <c r="K60" i="3"/>
  <c r="L60" i="3"/>
  <c r="N60" i="3"/>
  <c r="K61" i="3"/>
  <c r="L61" i="3"/>
  <c r="N61" i="3"/>
  <c r="K62" i="3"/>
  <c r="L62" i="3" s="1"/>
  <c r="N62" i="3"/>
  <c r="K63" i="3"/>
  <c r="L63" i="3"/>
  <c r="N63" i="3"/>
  <c r="K64" i="3"/>
  <c r="L64" i="3"/>
  <c r="N64" i="3"/>
  <c r="K65" i="3"/>
  <c r="L65" i="3"/>
  <c r="N65" i="3"/>
  <c r="K66" i="3"/>
  <c r="L66" i="3" s="1"/>
  <c r="N66" i="3"/>
  <c r="K67" i="3"/>
  <c r="L67" i="3"/>
  <c r="N67" i="3"/>
  <c r="K68" i="3"/>
  <c r="L68" i="3"/>
  <c r="N68" i="3"/>
  <c r="K69" i="3"/>
  <c r="L69" i="3"/>
  <c r="N69" i="3"/>
  <c r="K70" i="3"/>
  <c r="L70" i="3" s="1"/>
  <c r="N70" i="3"/>
  <c r="K71" i="3"/>
  <c r="L71" i="3"/>
  <c r="N71" i="3"/>
  <c r="K72" i="3"/>
  <c r="L72" i="3"/>
  <c r="N72" i="3"/>
  <c r="K73" i="3"/>
  <c r="L73" i="3"/>
  <c r="N73" i="3"/>
  <c r="K74" i="3"/>
  <c r="L74" i="3" s="1"/>
  <c r="N74" i="3"/>
  <c r="K75" i="3"/>
  <c r="L75" i="3"/>
  <c r="N75" i="3"/>
  <c r="K76" i="3"/>
  <c r="L76" i="3"/>
  <c r="N76" i="3"/>
  <c r="K77" i="3"/>
  <c r="L77" i="3"/>
  <c r="N77" i="3"/>
  <c r="K78" i="3"/>
  <c r="L78" i="3" s="1"/>
  <c r="N78" i="3"/>
  <c r="K79" i="3"/>
  <c r="L79" i="3"/>
  <c r="N79" i="3"/>
  <c r="K80" i="3"/>
  <c r="L80" i="3"/>
  <c r="N80" i="3"/>
  <c r="K81" i="3"/>
  <c r="L81" i="3"/>
  <c r="N81" i="3"/>
  <c r="K82" i="3"/>
  <c r="L82" i="3" s="1"/>
  <c r="N82" i="3"/>
  <c r="K83" i="3"/>
  <c r="L83" i="3"/>
  <c r="N83" i="3"/>
  <c r="K84" i="3"/>
  <c r="L84" i="3"/>
  <c r="N84" i="3"/>
  <c r="K85" i="3"/>
  <c r="L85" i="3"/>
  <c r="N85" i="3"/>
  <c r="K86" i="3"/>
  <c r="L86" i="3" s="1"/>
  <c r="N86" i="3"/>
  <c r="K87" i="3"/>
  <c r="L87" i="3"/>
  <c r="N87" i="3"/>
  <c r="K88" i="3"/>
  <c r="L88" i="3"/>
  <c r="N88" i="3"/>
  <c r="K89" i="3"/>
  <c r="L89" i="3"/>
  <c r="N89" i="3"/>
  <c r="N49" i="3"/>
  <c r="K49" i="3"/>
  <c r="L49" i="3" s="1"/>
  <c r="N46" i="3"/>
  <c r="K46" i="3"/>
  <c r="L46" i="3" s="1"/>
  <c r="N41" i="3"/>
  <c r="K41" i="3"/>
  <c r="L41" i="3" s="1"/>
  <c r="N40" i="3"/>
  <c r="K40" i="3"/>
  <c r="L40" i="3" s="1"/>
  <c r="N35" i="3"/>
  <c r="K35" i="3"/>
  <c r="L35" i="3" s="1"/>
  <c r="N30" i="3"/>
  <c r="K30" i="3"/>
  <c r="L30" i="3" s="1"/>
  <c r="N25" i="3"/>
  <c r="K25" i="3"/>
  <c r="L25" i="3" s="1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49" i="3"/>
  <c r="I46" i="3"/>
  <c r="I41" i="3"/>
  <c r="I40" i="3"/>
  <c r="I35" i="3"/>
  <c r="I30" i="3"/>
  <c r="I25" i="3"/>
  <c r="J20" i="3"/>
</calcChain>
</file>

<file path=xl/sharedStrings.xml><?xml version="1.0" encoding="utf-8"?>
<sst xmlns="http://schemas.openxmlformats.org/spreadsheetml/2006/main" count="318" uniqueCount="201">
  <si>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</si>
  <si>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</si>
  <si>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</si>
  <si>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</si>
  <si>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</si>
  <si>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</si>
  <si>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</si>
  <si>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</si>
  <si>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</si>
  <si>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</si>
  <si>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</si>
  <si>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</si>
  <si>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</si>
  <si>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</si>
  <si>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</si>
  <si>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</si>
  <si>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</si>
  <si>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</si>
  <si>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</si>
  <si>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</si>
  <si>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</si>
  <si>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</si>
  <si>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</si>
  <si>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</si>
  <si>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</si>
  <si>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</si>
  <si>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</si>
  <si>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</si>
  <si>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</si>
  <si>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</si>
  <si>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</si>
  <si>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</si>
  <si>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</si>
  <si>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</si>
  <si>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</si>
  <si>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</si>
  <si>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</si>
  <si>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</si>
  <si>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</si>
  <si>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</si>
  <si>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</si>
  <si>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</si>
  <si>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</si>
  <si>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</si>
  <si>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</si>
  <si>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</si>
  <si>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</si>
  <si>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</si>
  <si>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</si>
  <si>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</si>
  <si>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</si>
  <si>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</si>
  <si>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</si>
  <si>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</si>
  <si>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</si>
  <si>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</si>
  <si>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</si>
  <si>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</si>
  <si>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</si>
  <si>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</si>
  <si>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</si>
  <si>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</si>
  <si>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</si>
  <si>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</si>
  <si>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</si>
  <si>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</si>
  <si>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</si>
  <si>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</si>
  <si>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</si>
  <si>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</si>
  <si>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</si>
  <si>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</si>
  <si>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</si>
  <si>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</si>
  <si>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</si>
  <si>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</si>
  <si>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</si>
  <si>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</si>
  <si>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</si>
  <si>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</si>
  <si>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</si>
  <si>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</si>
  <si>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</si>
  <si>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</si>
  <si>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</si>
  <si>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</si>
  <si>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</si>
  <si>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</si>
  <si>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</si>
  <si>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</si>
  <si>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</si>
  <si>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</si>
  <si>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</si>
  <si>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</si>
  <si>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</si>
  <si>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</si>
  <si>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</si>
  <si>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</si>
  <si>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</si>
  <si>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</si>
  <si>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</si>
  <si>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</si>
  <si>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</si>
  <si>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</si>
  <si>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</si>
  <si>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</si>
  <si>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</si>
  <si>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</si>
  <si>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</si>
  <si>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</si>
  <si>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</si>
  <si>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</si>
  <si>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</si>
  <si>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</si>
  <si>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</si>
  <si>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</si>
  <si>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</si>
  <si>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</si>
  <si>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</si>
  <si>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</si>
  <si>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</si>
  <si>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</si>
  <si>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</si>
  <si>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</si>
  <si>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</si>
  <si>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</si>
  <si>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</si>
  <si>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</si>
  <si>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</si>
  <si>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</si>
  <si>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</si>
  <si>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</si>
  <si>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</si>
  <si>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</si>
  <si>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</si>
  <si>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</si>
  <si>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</si>
  <si>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</si>
  <si>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</si>
  <si>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</si>
  <si>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</si>
  <si>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</si>
  <si>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</si>
  <si>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</si>
  <si>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</si>
  <si>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</si>
  <si>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</si>
  <si>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</si>
  <si>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</si>
  <si>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</si>
  <si>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</si>
  <si>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</si>
  <si>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</si>
  <si>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</si>
  <si>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</si>
  <si>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</si>
  <si>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</si>
  <si>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</si>
  <si>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</si>
  <si>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</si>
  <si>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</si>
  <si>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</si>
  <si>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</si>
  <si>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</si>
  <si>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</si>
  <si>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</si>
  <si>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</si>
  <si>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</si>
  <si>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</si>
  <si>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</si>
  <si>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</si>
  <si>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3</t>
    </r>
    <r>
      <rPr>
        <sz val="11"/>
        <color rgb="FF333333"/>
        <rFont val="Arial"/>
      </rPr>
      <t xml:space="preserve"> tego zamówienia:</t>
    </r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</si>
  <si>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</si>
  <si>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</si>
  <si>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</si>
  <si>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</si>
  <si>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</si>
  <si>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</si>
  <si>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</si>
  <si>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</si>
  <si>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</si>
  <si>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</si>
  <si>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</si>
  <si>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</si>
  <si>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</si>
  <si>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</si>
  <si>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</si>
  <si>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</si>
  <si>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</si>
  <si>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</si>
  <si>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</si>
  <si>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</si>
  <si>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</si>
  <si>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</si>
  <si>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</si>
  <si>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</si>
  <si>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</si>
  <si>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</si>
  <si>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</si>
  <si>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t>***</t>
  </si>
  <si>
    <t xml:space="preserve"> 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</si>
</sst>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2"/>
      <color rgb="FF333333"/>
      <name val="Arial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9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8" fillId="0" borderId="0" xfId="0" applyFont="1" applyAlignment="1" applyProtection="1">
      <alignment vertical="center"/>
      <protection locked="0"/>
    </xf>
    <xf numFmtId="0" fontId="20" fillId="0" borderId="0" xfId="1" applyFont="1" applyAlignment="1" applyProtection="1">
      <alignment horizontal="left" vertical="center"/>
      <protection locked="0"/>
    </xf>
    <xf numFmtId="0" fontId="19" fillId="0" borderId="0" xfId="1" applyAlignment="1" applyProtection="1">
      <alignment horizontal="left" vertical="center"/>
      <protection locked="0"/>
    </xf>
    <xf numFmtId="0" fontId="19" fillId="0" borderId="0" xfId="1" applyProtection="1"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0" fontId="21" fillId="2" borderId="0" xfId="0" applyFont="1" applyFill="1" applyAlignment="1">
      <alignment horizontal="left"/>
    </xf>
    <xf numFmtId="0" fontId="23" fillId="4" borderId="0" xfId="0" applyFont="1" applyFill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left" vertical="top"/>
    </xf>
    <xf numFmtId="0" fontId="1" fillId="2" borderId="0" xfId="0" applyFont="1" applyFill="1" applyAlignment="1" applyProtection="1">
      <alignment horizontal="left"/>
      <protection locked="0"/>
    </xf>
    <xf numFmtId="49" fontId="12" fillId="2" borderId="0" xfId="0" applyNumberFormat="1" applyFont="1" applyFill="1" applyAlignment="1" applyProtection="1">
      <alignment vertical="center"/>
      <protection locked="0"/>
    </xf>
    <xf numFmtId="0" fontId="11" fillId="2" borderId="0" xfId="0" applyFont="1" applyFill="1" applyAlignment="1" applyProtection="1">
      <alignment horizontal="left"/>
      <protection locked="0"/>
    </xf>
    <xf numFmtId="0" fontId="13" fillId="2" borderId="0" xfId="0" applyFont="1" applyFill="1" applyAlignment="1" applyProtection="1">
      <alignment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22" fillId="2" borderId="1" xfId="0" applyNumberFormat="1" applyFont="1" applyFill="1" applyBorder="1" applyAlignment="1" applyProtection="1">
      <alignment horizontal="right" vertical="center"/>
      <protection locked="0"/>
    </xf>
    <xf numFmtId="2" fontId="21" fillId="2" borderId="1" xfId="0" applyNumberFormat="1" applyFont="1" applyFill="1" applyBorder="1" applyAlignment="1" applyProtection="1">
      <alignment horizontal="right" vertical="center"/>
      <protection locked="0"/>
    </xf>
    <xf numFmtId="0" fontId="13" fillId="2" borderId="0" xfId="0" applyFont="1" applyFill="1" applyAlignment="1" applyProtection="1">
      <alignment horizontal="left" vertical="center" wrapText="1"/>
      <protection locked="0"/>
    </xf>
    <xf numFmtId="0" fontId="13" fillId="2" borderId="0" xfId="0" applyFont="1" applyFill="1" applyAlignment="1" applyProtection="1">
      <alignment horizontal="left"/>
      <protection locked="0"/>
    </xf>
    <xf numFmtId="0" fontId="13" fillId="2" borderId="0" xfId="0" applyFont="1" applyFill="1" applyAlignment="1" applyProtection="1">
      <alignment horizontal="left" vertical="top"/>
      <protection locked="0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49" fontId="13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3" fillId="2" borderId="0" xfId="0" applyFont="1" applyFill="1" applyAlignment="1" applyProtection="1">
      <alignment horizontal="left" vertical="center" wrapText="1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49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3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2" fontId="4" fillId="2" borderId="1" xfId="0" applyNumberFormat="1" applyFont="1" applyFill="1" applyBorder="1" applyAlignment="1" applyProtection="1">
      <alignment horizontal="right" vertical="center"/>
      <protection locked="0"/>
    </xf>
    <xf numFmtId="2" fontId="12" fillId="2" borderId="1" xfId="0" applyNumberFormat="1" applyFont="1" applyFill="1" applyBorder="1" applyAlignment="1" applyProtection="1">
      <alignment horizontal="right"/>
      <protection locked="0"/>
    </xf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3" fillId="2" borderId="0" xfId="0" applyNumberFormat="1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2" fontId="14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center" vertical="center"/>
      <protection locked="0"/>
    </xf>
    <xf numFmtId="49" fontId="9" fillId="2" borderId="6" xfId="0" applyNumberFormat="1" applyFont="1" applyFill="1" applyBorder="1" applyAlignment="1" applyProtection="1">
      <alignment horizontal="center" vertical="top"/>
      <protection locked="0"/>
    </xf>
    <xf numFmtId="0" fontId="15" fillId="2" borderId="3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vertical="center" wrapText="1"/>
      <protection locked="0"/>
    </xf>
    <xf numFmtId="49" fontId="15" fillId="2" borderId="2" xfId="0" applyNumberFormat="1" applyFont="1" applyFill="1" applyBorder="1" applyAlignment="1" applyProtection="1">
      <alignment horizontal="center" vertical="center"/>
      <protection locked="0"/>
    </xf>
    <xf numFmtId="0" fontId="17" fillId="2" borderId="0" xfId="0" applyFont="1" applyFill="1" applyAlignment="1" applyProtection="1">
      <alignment horizontal="left" vertical="center" wrapText="1"/>
      <protection locked="0"/>
    </xf>
  </cellXfs>
  <cellStyles count="2">
    <cellStyle name="Normalny" xfId="0" builtinId="0"/>
    <cellStyle name="Normalny 2 3" xfId="1" xr:uid="{5E4A7C07-3257-41E3-8F33-BCD5CE203F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3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</cols>
  <sheetData>
    <row r="1" spans="2:12" s="1" customFormat="1" ht="12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s="1" customFormat="1" ht="14.25" x14ac:dyDescent="0.2">
      <c r="B2" s="12"/>
      <c r="C2" s="12"/>
      <c r="D2" s="12"/>
      <c r="E2" s="12"/>
      <c r="F2" s="12"/>
      <c r="G2" s="12"/>
      <c r="H2" s="12"/>
      <c r="I2" s="44" t="s">
        <v>163</v>
      </c>
      <c r="J2" s="44"/>
      <c r="K2" s="44"/>
      <c r="L2" s="44"/>
    </row>
    <row r="3" spans="2:12" s="1" customFormat="1" ht="12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s="1" customFormat="1" ht="12" x14ac:dyDescent="0.2">
      <c r="B4" s="12"/>
      <c r="C4" s="12"/>
      <c r="D4" s="12"/>
      <c r="E4" s="12"/>
      <c r="F4" s="12"/>
      <c r="G4" s="45" t="s">
        <v>152</v>
      </c>
      <c r="H4" s="45"/>
      <c r="I4" s="45"/>
      <c r="J4" s="45"/>
      <c r="K4" s="45"/>
      <c r="L4" s="45"/>
    </row>
    <row r="5" spans="2:12" s="1" customFormat="1" ht="12" x14ac:dyDescent="0.2">
      <c r="B5" s="12"/>
      <c r="C5" s="12"/>
      <c r="D5" s="12"/>
      <c r="E5" s="12"/>
      <c r="F5" s="12"/>
      <c r="G5" s="45"/>
      <c r="H5" s="45"/>
      <c r="I5" s="45"/>
      <c r="J5" s="45"/>
      <c r="K5" s="45"/>
      <c r="L5" s="45"/>
    </row>
    <row r="6" spans="2:12" s="1" customFormat="1" x14ac:dyDescent="0.2">
      <c r="B6" s="46"/>
      <c r="C6" s="46"/>
      <c r="D6" s="46"/>
      <c r="E6" s="46"/>
      <c r="F6" s="12"/>
      <c r="G6" s="12"/>
      <c r="H6" s="12"/>
      <c r="I6" s="12"/>
      <c r="J6" s="12"/>
      <c r="K6" s="12"/>
      <c r="L6" s="12"/>
    </row>
    <row r="7" spans="2:12" s="1" customFormat="1" x14ac:dyDescent="0.2">
      <c r="B7" s="47"/>
      <c r="C7" s="47"/>
      <c r="D7" s="47"/>
      <c r="E7" s="47"/>
      <c r="F7" s="12"/>
      <c r="G7" s="12"/>
      <c r="H7" s="12"/>
      <c r="I7" s="12"/>
      <c r="J7" s="12"/>
      <c r="K7" s="12"/>
      <c r="L7" s="12"/>
    </row>
    <row r="8" spans="2:12" s="1" customFormat="1" x14ac:dyDescent="0.2">
      <c r="B8" s="47"/>
      <c r="C8" s="47"/>
      <c r="D8" s="47"/>
      <c r="E8" s="47"/>
      <c r="F8" s="12"/>
      <c r="G8" s="12"/>
      <c r="H8" s="12"/>
      <c r="I8" s="12"/>
      <c r="J8" s="12"/>
      <c r="K8" s="12"/>
      <c r="L8" s="12"/>
    </row>
    <row r="9" spans="2:12" s="1" customFormat="1" x14ac:dyDescent="0.2">
      <c r="B9" s="47"/>
      <c r="C9" s="47"/>
      <c r="D9" s="47"/>
      <c r="E9" s="47"/>
      <c r="F9" s="12"/>
      <c r="G9" s="12"/>
      <c r="H9" s="12"/>
      <c r="I9" s="12"/>
      <c r="J9" s="12"/>
      <c r="K9" s="12"/>
      <c r="L9" s="12"/>
    </row>
    <row r="10" spans="2:12" s="1" customFormat="1" ht="12" x14ac:dyDescent="0.2">
      <c r="B10" s="48" t="s">
        <v>151</v>
      </c>
      <c r="C10" s="48"/>
      <c r="D10" s="48"/>
      <c r="E10" s="48"/>
      <c r="F10" s="12"/>
      <c r="G10" s="12"/>
      <c r="H10" s="12"/>
      <c r="I10" s="12"/>
      <c r="J10" s="12"/>
      <c r="K10" s="12"/>
      <c r="L10" s="12"/>
    </row>
    <row r="11" spans="2:12" s="1" customFormat="1" ht="12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2" s="1" customFormat="1" ht="15.75" x14ac:dyDescent="0.2">
      <c r="B12" s="39" t="s">
        <v>164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2" s="1" customFormat="1" ht="12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2:12" s="2" customFormat="1" x14ac:dyDescent="0.2">
      <c r="B14" s="13" t="s">
        <v>153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</row>
    <row r="15" spans="2:12" s="2" customFormat="1" x14ac:dyDescent="0.2">
      <c r="B15" s="13" t="s">
        <v>154</v>
      </c>
      <c r="C15" s="13"/>
      <c r="D15" s="14"/>
      <c r="E15" s="14"/>
      <c r="F15" s="14"/>
      <c r="G15" s="14"/>
      <c r="H15" s="14"/>
      <c r="I15" s="14"/>
      <c r="J15" s="14"/>
      <c r="K15" s="14"/>
      <c r="L15" s="14"/>
    </row>
    <row r="16" spans="2:12" s="2" customFormat="1" x14ac:dyDescent="0.2">
      <c r="B16" s="13" t="s">
        <v>155</v>
      </c>
      <c r="C16" s="13"/>
      <c r="D16" s="14"/>
      <c r="E16" s="14"/>
      <c r="F16" s="14"/>
      <c r="G16" s="14"/>
      <c r="H16" s="14"/>
      <c r="I16" s="14"/>
      <c r="J16" s="14"/>
      <c r="K16" s="14"/>
      <c r="L16" s="14"/>
    </row>
    <row r="17" spans="2:14" s="2" customFormat="1" x14ac:dyDescent="0.2">
      <c r="B17" s="13" t="s">
        <v>156</v>
      </c>
      <c r="C17" s="13"/>
      <c r="D17" s="14"/>
      <c r="E17" s="14"/>
      <c r="F17" s="14"/>
      <c r="G17" s="14"/>
      <c r="H17" s="14"/>
      <c r="I17" s="14"/>
      <c r="J17" s="14"/>
      <c r="K17" s="14"/>
      <c r="L17" s="14"/>
    </row>
    <row r="18" spans="2:14" s="1" customFormat="1" ht="12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4" s="1" customFormat="1" ht="33" customHeight="1" x14ac:dyDescent="0.2">
      <c r="B19" s="40" t="s">
        <v>171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4" s="1" customFormat="1" ht="14.25" customHeight="1" x14ac:dyDescent="0.2">
      <c r="B20" s="42" t="s">
        <v>169</v>
      </c>
      <c r="C20" s="42"/>
      <c r="D20" s="42"/>
      <c r="E20" s="42"/>
      <c r="F20" s="42"/>
      <c r="G20" s="42"/>
      <c r="H20" s="42"/>
      <c r="I20" s="42"/>
      <c r="J20" s="43">
        <f>F92</f>
        <v>0</v>
      </c>
      <c r="K20" s="43"/>
      <c r="L20" s="15" t="s">
        <v>170</v>
      </c>
    </row>
    <row r="21" spans="2:14" s="1" customFormat="1" ht="14.25" x14ac:dyDescent="0.2">
      <c r="B21" s="12"/>
      <c r="C21" s="23" t="s">
        <v>200</v>
      </c>
      <c r="D21" s="12"/>
      <c r="E21" s="12"/>
      <c r="F21" s="12"/>
      <c r="G21" s="12"/>
      <c r="H21" s="12"/>
      <c r="I21" s="12"/>
      <c r="J21" s="12"/>
      <c r="K21" s="12"/>
      <c r="L21" s="12"/>
    </row>
    <row r="22" spans="2:14" s="1" customFormat="1" ht="18.2" customHeight="1" x14ac:dyDescent="0.2">
      <c r="B22" s="35" t="s">
        <v>157</v>
      </c>
      <c r="C22" s="35"/>
      <c r="D22" s="35"/>
      <c r="E22" s="35"/>
      <c r="F22" s="35"/>
      <c r="G22" s="35"/>
      <c r="H22" s="35"/>
      <c r="I22" s="35"/>
      <c r="J22" s="35"/>
      <c r="K22" s="35"/>
      <c r="L22" s="12"/>
    </row>
    <row r="23" spans="2:14" s="1" customFormat="1" ht="5.2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2:14" s="1" customFormat="1" ht="55.5" customHeight="1" x14ac:dyDescent="0.2">
      <c r="B24" s="16" t="s">
        <v>0</v>
      </c>
      <c r="C24" s="17" t="s">
        <v>1</v>
      </c>
      <c r="D24" s="18" t="s">
        <v>2</v>
      </c>
      <c r="E24" s="18" t="s">
        <v>3</v>
      </c>
      <c r="F24" s="18" t="s">
        <v>4</v>
      </c>
      <c r="G24" s="18" t="s">
        <v>5</v>
      </c>
      <c r="H24" s="18" t="s">
        <v>6</v>
      </c>
      <c r="I24" s="17" t="s">
        <v>7</v>
      </c>
      <c r="J24" s="18" t="s">
        <v>8</v>
      </c>
      <c r="K24" s="18" t="s">
        <v>9</v>
      </c>
      <c r="L24" s="17" t="s">
        <v>10</v>
      </c>
    </row>
    <row r="25" spans="2:14" s="1" customFormat="1" ht="19.7" customHeight="1" x14ac:dyDescent="0.2">
      <c r="B25" s="27">
        <v>1</v>
      </c>
      <c r="C25" s="28" t="s">
        <v>11</v>
      </c>
      <c r="D25" s="28" t="s">
        <v>12</v>
      </c>
      <c r="E25" s="29" t="s">
        <v>13</v>
      </c>
      <c r="F25" s="28" t="s">
        <v>14</v>
      </c>
      <c r="G25" s="30">
        <v>346</v>
      </c>
      <c r="H25" s="20"/>
      <c r="I25" s="8">
        <f>ROUND(G25*H25,2)</f>
        <v>0</v>
      </c>
      <c r="J25" s="19">
        <v>8</v>
      </c>
      <c r="K25" s="8">
        <f>ROUND(I25*J25%,2)</f>
        <v>0</v>
      </c>
      <c r="L25" s="21">
        <f>ROUND(I25+K25,2)</f>
        <v>0</v>
      </c>
      <c r="M25" s="11" t="s">
        <v>199</v>
      </c>
      <c r="N25" s="10" t="str">
        <f>IF(AND(G25&gt;0,OR(ISBLANK(H25),H25=0)),"podaj stawkę!",IF(AND(ISBLANK(G25),H25&gt;0),"usuń stawkę","OK"))</f>
        <v>podaj stawkę!</v>
      </c>
    </row>
    <row r="26" spans="2:14" s="1" customFormat="1" ht="3.2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4" s="1" customFormat="1" ht="18.2" customHeight="1" x14ac:dyDescent="0.2">
      <c r="B27" s="35" t="s">
        <v>158</v>
      </c>
      <c r="C27" s="35"/>
      <c r="D27" s="35"/>
      <c r="E27" s="35"/>
      <c r="F27" s="35"/>
      <c r="G27" s="35"/>
      <c r="H27" s="35"/>
      <c r="I27" s="35"/>
      <c r="J27" s="35"/>
      <c r="K27" s="35"/>
      <c r="L27" s="12"/>
    </row>
    <row r="28" spans="2:14" s="1" customFormat="1" ht="5.2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2:14" s="1" customFormat="1" ht="51.75" customHeight="1" x14ac:dyDescent="0.2">
      <c r="B29" s="16" t="s">
        <v>0</v>
      </c>
      <c r="C29" s="17" t="s">
        <v>1</v>
      </c>
      <c r="D29" s="18" t="s">
        <v>2</v>
      </c>
      <c r="E29" s="18" t="s">
        <v>3</v>
      </c>
      <c r="F29" s="18" t="s">
        <v>4</v>
      </c>
      <c r="G29" s="18" t="s">
        <v>5</v>
      </c>
      <c r="H29" s="18" t="s">
        <v>6</v>
      </c>
      <c r="I29" s="17" t="s">
        <v>7</v>
      </c>
      <c r="J29" s="18" t="s">
        <v>8</v>
      </c>
      <c r="K29" s="18" t="s">
        <v>9</v>
      </c>
      <c r="L29" s="17" t="s">
        <v>10</v>
      </c>
    </row>
    <row r="30" spans="2:14" s="1" customFormat="1" ht="19.7" customHeight="1" x14ac:dyDescent="0.2">
      <c r="B30" s="27">
        <v>2</v>
      </c>
      <c r="C30" s="28" t="s">
        <v>11</v>
      </c>
      <c r="D30" s="28" t="s">
        <v>12</v>
      </c>
      <c r="E30" s="29" t="s">
        <v>13</v>
      </c>
      <c r="F30" s="28" t="s">
        <v>14</v>
      </c>
      <c r="G30" s="30">
        <v>3024</v>
      </c>
      <c r="H30" s="20"/>
      <c r="I30" s="8">
        <f>ROUND(G30*H30,2)</f>
        <v>0</v>
      </c>
      <c r="J30" s="19">
        <v>8</v>
      </c>
      <c r="K30" s="8">
        <f>ROUND(I30*J30%,2)</f>
        <v>0</v>
      </c>
      <c r="L30" s="21">
        <f>ROUND(I30+K30,2)</f>
        <v>0</v>
      </c>
      <c r="M30" s="9"/>
      <c r="N30" s="10" t="str">
        <f>IF(AND(G30&gt;0,OR(ISBLANK(H30),H30=0)),"podaj stawkę!",IF(AND(ISBLANK(G30),H30&gt;0),"usuń stawkę","OK"))</f>
        <v>podaj stawkę!</v>
      </c>
    </row>
    <row r="31" spans="2:14" s="1" customFormat="1" ht="3.2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2:14" s="1" customFormat="1" ht="18.2" customHeight="1" x14ac:dyDescent="0.2">
      <c r="B32" s="35" t="s">
        <v>159</v>
      </c>
      <c r="C32" s="35"/>
      <c r="D32" s="35"/>
      <c r="E32" s="35"/>
      <c r="F32" s="35"/>
      <c r="G32" s="35"/>
      <c r="H32" s="35"/>
      <c r="I32" s="35"/>
      <c r="J32" s="35"/>
      <c r="K32" s="35"/>
      <c r="L32" s="12"/>
    </row>
    <row r="33" spans="2:14" s="1" customFormat="1" ht="5.2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4" s="1" customFormat="1" ht="55.5" customHeight="1" x14ac:dyDescent="0.2">
      <c r="B34" s="16" t="s">
        <v>0</v>
      </c>
      <c r="C34" s="17" t="s">
        <v>1</v>
      </c>
      <c r="D34" s="18" t="s">
        <v>2</v>
      </c>
      <c r="E34" s="18" t="s">
        <v>3</v>
      </c>
      <c r="F34" s="18" t="s">
        <v>4</v>
      </c>
      <c r="G34" s="18" t="s">
        <v>5</v>
      </c>
      <c r="H34" s="18" t="s">
        <v>6</v>
      </c>
      <c r="I34" s="17" t="s">
        <v>7</v>
      </c>
      <c r="J34" s="18" t="s">
        <v>8</v>
      </c>
      <c r="K34" s="18" t="s">
        <v>9</v>
      </c>
      <c r="L34" s="17" t="s">
        <v>10</v>
      </c>
    </row>
    <row r="35" spans="2:14" s="1" customFormat="1" ht="19.7" customHeight="1" x14ac:dyDescent="0.2">
      <c r="B35" s="27">
        <v>3</v>
      </c>
      <c r="C35" s="28" t="s">
        <v>11</v>
      </c>
      <c r="D35" s="28" t="s">
        <v>12</v>
      </c>
      <c r="E35" s="29" t="s">
        <v>13</v>
      </c>
      <c r="F35" s="28" t="s">
        <v>14</v>
      </c>
      <c r="G35" s="30">
        <v>3702</v>
      </c>
      <c r="H35" s="20"/>
      <c r="I35" s="8">
        <f>ROUND(G35*H35,2)</f>
        <v>0</v>
      </c>
      <c r="J35" s="19">
        <v>8</v>
      </c>
      <c r="K35" s="8">
        <f>ROUND(I35*J35%,2)</f>
        <v>0</v>
      </c>
      <c r="L35" s="21">
        <f>ROUND(I35+K35,2)</f>
        <v>0</v>
      </c>
      <c r="M35" s="9"/>
      <c r="N35" s="10" t="str">
        <f>IF(AND(G35&gt;0,OR(ISBLANK(H35),H35=0)),"podaj stawkę!",IF(AND(ISBLANK(G35),H35&gt;0),"usuń stawkę","OK"))</f>
        <v>podaj stawkę!</v>
      </c>
    </row>
    <row r="36" spans="2:14" s="1" customFormat="1" ht="3.2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4" s="1" customFormat="1" ht="18.2" customHeight="1" x14ac:dyDescent="0.2">
      <c r="B37" s="35" t="s">
        <v>160</v>
      </c>
      <c r="C37" s="35"/>
      <c r="D37" s="35"/>
      <c r="E37" s="35"/>
      <c r="F37" s="35"/>
      <c r="G37" s="35"/>
      <c r="H37" s="35"/>
      <c r="I37" s="35"/>
      <c r="J37" s="35"/>
      <c r="K37" s="35"/>
      <c r="L37" s="12"/>
    </row>
    <row r="38" spans="2:14" s="1" customFormat="1" ht="5.2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4" s="1" customFormat="1" ht="54" customHeight="1" x14ac:dyDescent="0.2">
      <c r="B39" s="16" t="s">
        <v>0</v>
      </c>
      <c r="C39" s="17" t="s">
        <v>1</v>
      </c>
      <c r="D39" s="18" t="s">
        <v>2</v>
      </c>
      <c r="E39" s="18" t="s">
        <v>3</v>
      </c>
      <c r="F39" s="18" t="s">
        <v>4</v>
      </c>
      <c r="G39" s="18" t="s">
        <v>5</v>
      </c>
      <c r="H39" s="18" t="s">
        <v>6</v>
      </c>
      <c r="I39" s="17" t="s">
        <v>7</v>
      </c>
      <c r="J39" s="18" t="s">
        <v>8</v>
      </c>
      <c r="K39" s="18" t="s">
        <v>9</v>
      </c>
      <c r="L39" s="17" t="s">
        <v>10</v>
      </c>
    </row>
    <row r="40" spans="2:14" s="1" customFormat="1" ht="19.7" customHeight="1" x14ac:dyDescent="0.2">
      <c r="B40" s="27">
        <v>4</v>
      </c>
      <c r="C40" s="28" t="s">
        <v>15</v>
      </c>
      <c r="D40" s="28" t="s">
        <v>16</v>
      </c>
      <c r="E40" s="29" t="s">
        <v>17</v>
      </c>
      <c r="F40" s="28" t="s">
        <v>14</v>
      </c>
      <c r="G40" s="30">
        <v>299</v>
      </c>
      <c r="H40" s="20"/>
      <c r="I40" s="8">
        <f>ROUND(G40*H40,2)</f>
        <v>0</v>
      </c>
      <c r="J40" s="19">
        <v>8</v>
      </c>
      <c r="K40" s="8">
        <f>ROUND(I40*J40%,2)</f>
        <v>0</v>
      </c>
      <c r="L40" s="21">
        <f>ROUND(I40+K40,2)</f>
        <v>0</v>
      </c>
      <c r="M40" s="9"/>
      <c r="N40" s="10" t="str">
        <f>IF(AND(G40&gt;0,OR(ISBLANK(H40),H40=0)),"podaj stawkę!",IF(AND(ISBLANK(G40),H40&gt;0),"usuń stawkę","OK"))</f>
        <v>podaj stawkę!</v>
      </c>
    </row>
    <row r="41" spans="2:14" s="1" customFormat="1" ht="19.7" customHeight="1" x14ac:dyDescent="0.2">
      <c r="B41" s="27">
        <v>5</v>
      </c>
      <c r="C41" s="28" t="s">
        <v>11</v>
      </c>
      <c r="D41" s="28" t="s">
        <v>12</v>
      </c>
      <c r="E41" s="29" t="s">
        <v>13</v>
      </c>
      <c r="F41" s="28" t="s">
        <v>14</v>
      </c>
      <c r="G41" s="30">
        <v>40</v>
      </c>
      <c r="H41" s="20"/>
      <c r="I41" s="8">
        <f>ROUND(G41*H41,2)</f>
        <v>0</v>
      </c>
      <c r="J41" s="19">
        <v>8</v>
      </c>
      <c r="K41" s="8">
        <f>ROUND(I41*J41%,2)</f>
        <v>0</v>
      </c>
      <c r="L41" s="21">
        <f>ROUND(I41+K41,2)</f>
        <v>0</v>
      </c>
      <c r="M41" s="9"/>
      <c r="N41" s="10" t="str">
        <f>IF(AND(G41&gt;0,OR(ISBLANK(H41),H41=0)),"podaj stawkę!",IF(AND(ISBLANK(G41),H41&gt;0),"usuń stawkę","OK"))</f>
        <v>podaj stawkę!</v>
      </c>
    </row>
    <row r="42" spans="2:14" s="1" customFormat="1" ht="3.2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4" s="1" customFormat="1" ht="18.2" customHeight="1" x14ac:dyDescent="0.2">
      <c r="B43" s="35" t="s">
        <v>161</v>
      </c>
      <c r="C43" s="35"/>
      <c r="D43" s="35"/>
      <c r="E43" s="35"/>
      <c r="F43" s="35"/>
      <c r="G43" s="35"/>
      <c r="H43" s="35"/>
      <c r="I43" s="35"/>
      <c r="J43" s="35"/>
      <c r="K43" s="35"/>
      <c r="L43" s="12"/>
    </row>
    <row r="44" spans="2:14" s="1" customFormat="1" ht="5.25" customHeight="1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4" s="1" customFormat="1" ht="56.25" customHeight="1" x14ac:dyDescent="0.2">
      <c r="B45" s="16" t="s">
        <v>0</v>
      </c>
      <c r="C45" s="17" t="s">
        <v>1</v>
      </c>
      <c r="D45" s="18" t="s">
        <v>2</v>
      </c>
      <c r="E45" s="18" t="s">
        <v>3</v>
      </c>
      <c r="F45" s="18" t="s">
        <v>4</v>
      </c>
      <c r="G45" s="18" t="s">
        <v>5</v>
      </c>
      <c r="H45" s="18" t="s">
        <v>6</v>
      </c>
      <c r="I45" s="17" t="s">
        <v>7</v>
      </c>
      <c r="J45" s="18" t="s">
        <v>8</v>
      </c>
      <c r="K45" s="18" t="s">
        <v>9</v>
      </c>
      <c r="L45" s="17" t="s">
        <v>10</v>
      </c>
    </row>
    <row r="46" spans="2:14" s="1" customFormat="1" ht="19.7" customHeight="1" x14ac:dyDescent="0.2">
      <c r="B46" s="27">
        <v>6</v>
      </c>
      <c r="C46" s="28" t="s">
        <v>11</v>
      </c>
      <c r="D46" s="28" t="s">
        <v>12</v>
      </c>
      <c r="E46" s="29" t="s">
        <v>13</v>
      </c>
      <c r="F46" s="28" t="s">
        <v>14</v>
      </c>
      <c r="G46" s="30">
        <v>725</v>
      </c>
      <c r="H46" s="20"/>
      <c r="I46" s="8">
        <f>ROUND(G46*H46,2)</f>
        <v>0</v>
      </c>
      <c r="J46" s="19">
        <v>8</v>
      </c>
      <c r="K46" s="8">
        <f>ROUND(I46*J46%,2)</f>
        <v>0</v>
      </c>
      <c r="L46" s="21">
        <f>ROUND(I46+K46,2)</f>
        <v>0</v>
      </c>
      <c r="M46" s="9"/>
      <c r="N46" s="10" t="str">
        <f>IF(AND(G46&gt;0,OR(ISBLANK(H46),H46=0)),"podaj stawkę!",IF(AND(ISBLANK(G46),H46&gt;0),"usuń stawkę","OK"))</f>
        <v>podaj stawkę!</v>
      </c>
    </row>
    <row r="47" spans="2:14" s="1" customFormat="1" ht="9" customHeight="1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4" s="1" customFormat="1" ht="53.25" customHeight="1" x14ac:dyDescent="0.2">
      <c r="B48" s="16" t="s">
        <v>0</v>
      </c>
      <c r="C48" s="17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7" t="s">
        <v>7</v>
      </c>
      <c r="J48" s="18" t="s">
        <v>8</v>
      </c>
      <c r="K48" s="18" t="s">
        <v>9</v>
      </c>
      <c r="L48" s="17" t="s">
        <v>10</v>
      </c>
    </row>
    <row r="49" spans="2:14" s="1" customFormat="1" ht="28.7" customHeight="1" x14ac:dyDescent="0.2">
      <c r="B49" s="27">
        <v>7</v>
      </c>
      <c r="C49" s="28" t="s">
        <v>18</v>
      </c>
      <c r="D49" s="28" t="s">
        <v>19</v>
      </c>
      <c r="E49" s="29" t="s">
        <v>20</v>
      </c>
      <c r="F49" s="28" t="s">
        <v>21</v>
      </c>
      <c r="G49" s="30">
        <v>15</v>
      </c>
      <c r="H49" s="20"/>
      <c r="I49" s="8">
        <f>ROUND(G49*H49,2)</f>
        <v>0</v>
      </c>
      <c r="J49" s="19">
        <v>8</v>
      </c>
      <c r="K49" s="8">
        <f>ROUND(I49*J49%,2)</f>
        <v>0</v>
      </c>
      <c r="L49" s="21">
        <f>ROUND(I49+K49,2)</f>
        <v>0</v>
      </c>
      <c r="M49" s="9"/>
      <c r="N49" s="10" t="str">
        <f>IF(AND(G49&gt;0,OR(ISBLANK(H49),H49=0)),"podaj stawkę!",IF(AND(ISBLANK(G49),H49&gt;0),"usuń stawkę","OK"))</f>
        <v>podaj stawkę!</v>
      </c>
    </row>
    <row r="50" spans="2:14" s="1" customFormat="1" ht="19.7" customHeight="1" x14ac:dyDescent="0.2">
      <c r="B50" s="27">
        <v>8</v>
      </c>
      <c r="C50" s="28" t="s">
        <v>22</v>
      </c>
      <c r="D50" s="28" t="s">
        <v>23</v>
      </c>
      <c r="E50" s="29" t="s">
        <v>24</v>
      </c>
      <c r="F50" s="28" t="s">
        <v>21</v>
      </c>
      <c r="G50" s="30">
        <v>15</v>
      </c>
      <c r="H50" s="20"/>
      <c r="I50" s="8">
        <f t="shared" ref="I50:I89" si="0">ROUND(G50*H50,2)</f>
        <v>0</v>
      </c>
      <c r="J50" s="19">
        <v>8</v>
      </c>
      <c r="K50" s="8">
        <f t="shared" ref="K50:K89" si="1">ROUND(I50*J50%,2)</f>
        <v>0</v>
      </c>
      <c r="L50" s="21">
        <f t="shared" ref="L50:L89" si="2">ROUND(I50+K50,2)</f>
        <v>0</v>
      </c>
      <c r="M50" s="9"/>
      <c r="N50" s="10" t="str">
        <f t="shared" ref="N50:N89" si="3">IF(AND(G50&gt;0,OR(ISBLANK(H50),H50=0)),"podaj stawkę!",IF(AND(ISBLANK(G50),H50&gt;0),"usuń stawkę","OK"))</f>
        <v>podaj stawkę!</v>
      </c>
    </row>
    <row r="51" spans="2:14" s="1" customFormat="1" ht="19.7" customHeight="1" x14ac:dyDescent="0.2">
      <c r="B51" s="27">
        <v>9</v>
      </c>
      <c r="C51" s="28" t="s">
        <v>25</v>
      </c>
      <c r="D51" s="28" t="s">
        <v>26</v>
      </c>
      <c r="E51" s="29" t="s">
        <v>27</v>
      </c>
      <c r="F51" s="28" t="s">
        <v>28</v>
      </c>
      <c r="G51" s="30">
        <v>0.45</v>
      </c>
      <c r="H51" s="20"/>
      <c r="I51" s="8">
        <f t="shared" si="0"/>
        <v>0</v>
      </c>
      <c r="J51" s="19">
        <v>8</v>
      </c>
      <c r="K51" s="8">
        <f t="shared" si="1"/>
        <v>0</v>
      </c>
      <c r="L51" s="21">
        <f t="shared" si="2"/>
        <v>0</v>
      </c>
      <c r="M51" s="9"/>
      <c r="N51" s="10" t="str">
        <f t="shared" si="3"/>
        <v>podaj stawkę!</v>
      </c>
    </row>
    <row r="52" spans="2:14" s="1" customFormat="1" ht="38.85" customHeight="1" x14ac:dyDescent="0.2">
      <c r="B52" s="27">
        <v>10</v>
      </c>
      <c r="C52" s="28" t="s">
        <v>29</v>
      </c>
      <c r="D52" s="28" t="s">
        <v>30</v>
      </c>
      <c r="E52" s="29" t="s">
        <v>31</v>
      </c>
      <c r="F52" s="28" t="s">
        <v>28</v>
      </c>
      <c r="G52" s="30">
        <v>5.41</v>
      </c>
      <c r="H52" s="20"/>
      <c r="I52" s="8">
        <f t="shared" si="0"/>
        <v>0</v>
      </c>
      <c r="J52" s="19">
        <v>8</v>
      </c>
      <c r="K52" s="8">
        <f t="shared" si="1"/>
        <v>0</v>
      </c>
      <c r="L52" s="21">
        <f t="shared" si="2"/>
        <v>0</v>
      </c>
      <c r="M52" s="9"/>
      <c r="N52" s="10" t="str">
        <f t="shared" si="3"/>
        <v>podaj stawkę!</v>
      </c>
    </row>
    <row r="53" spans="2:14" s="1" customFormat="1" ht="19.7" customHeight="1" x14ac:dyDescent="0.2">
      <c r="B53" s="27">
        <v>11</v>
      </c>
      <c r="C53" s="28" t="s">
        <v>32</v>
      </c>
      <c r="D53" s="28" t="s">
        <v>33</v>
      </c>
      <c r="E53" s="29" t="s">
        <v>34</v>
      </c>
      <c r="F53" s="28" t="s">
        <v>35</v>
      </c>
      <c r="G53" s="30">
        <v>7.88</v>
      </c>
      <c r="H53" s="20"/>
      <c r="I53" s="8">
        <f t="shared" si="0"/>
        <v>0</v>
      </c>
      <c r="J53" s="19">
        <v>8</v>
      </c>
      <c r="K53" s="8">
        <f t="shared" si="1"/>
        <v>0</v>
      </c>
      <c r="L53" s="21">
        <f t="shared" si="2"/>
        <v>0</v>
      </c>
      <c r="M53" s="9"/>
      <c r="N53" s="10" t="str">
        <f t="shared" si="3"/>
        <v>podaj stawkę!</v>
      </c>
    </row>
    <row r="54" spans="2:14" s="1" customFormat="1" ht="19.7" customHeight="1" x14ac:dyDescent="0.2">
      <c r="B54" s="27">
        <v>12</v>
      </c>
      <c r="C54" s="28" t="s">
        <v>36</v>
      </c>
      <c r="D54" s="28" t="s">
        <v>37</v>
      </c>
      <c r="E54" s="29" t="s">
        <v>38</v>
      </c>
      <c r="F54" s="28" t="s">
        <v>39</v>
      </c>
      <c r="G54" s="30">
        <v>1.45</v>
      </c>
      <c r="H54" s="20"/>
      <c r="I54" s="8">
        <f t="shared" si="0"/>
        <v>0</v>
      </c>
      <c r="J54" s="19">
        <v>8</v>
      </c>
      <c r="K54" s="8">
        <f t="shared" si="1"/>
        <v>0</v>
      </c>
      <c r="L54" s="21">
        <f t="shared" si="2"/>
        <v>0</v>
      </c>
      <c r="M54" s="9"/>
      <c r="N54" s="10" t="str">
        <f t="shared" si="3"/>
        <v>podaj stawkę!</v>
      </c>
    </row>
    <row r="55" spans="2:14" s="1" customFormat="1" ht="28.7" customHeight="1" x14ac:dyDescent="0.2">
      <c r="B55" s="27">
        <v>13</v>
      </c>
      <c r="C55" s="28" t="s">
        <v>40</v>
      </c>
      <c r="D55" s="28" t="s">
        <v>41</v>
      </c>
      <c r="E55" s="29" t="s">
        <v>42</v>
      </c>
      <c r="F55" s="28" t="s">
        <v>35</v>
      </c>
      <c r="G55" s="30">
        <v>161.01</v>
      </c>
      <c r="H55" s="20"/>
      <c r="I55" s="8">
        <f t="shared" si="0"/>
        <v>0</v>
      </c>
      <c r="J55" s="19">
        <v>8</v>
      </c>
      <c r="K55" s="8">
        <f t="shared" si="1"/>
        <v>0</v>
      </c>
      <c r="L55" s="21">
        <f t="shared" si="2"/>
        <v>0</v>
      </c>
      <c r="M55" s="9"/>
      <c r="N55" s="10" t="str">
        <f t="shared" si="3"/>
        <v>podaj stawkę!</v>
      </c>
    </row>
    <row r="56" spans="2:14" s="1" customFormat="1" ht="19.7" customHeight="1" x14ac:dyDescent="0.2">
      <c r="B56" s="27">
        <v>14</v>
      </c>
      <c r="C56" s="28" t="s">
        <v>43</v>
      </c>
      <c r="D56" s="28" t="s">
        <v>44</v>
      </c>
      <c r="E56" s="29" t="s">
        <v>45</v>
      </c>
      <c r="F56" s="28" t="s">
        <v>35</v>
      </c>
      <c r="G56" s="30">
        <v>11.15</v>
      </c>
      <c r="H56" s="20"/>
      <c r="I56" s="8">
        <f t="shared" si="0"/>
        <v>0</v>
      </c>
      <c r="J56" s="19">
        <v>8</v>
      </c>
      <c r="K56" s="8">
        <f t="shared" si="1"/>
        <v>0</v>
      </c>
      <c r="L56" s="21">
        <f t="shared" si="2"/>
        <v>0</v>
      </c>
      <c r="M56" s="9"/>
      <c r="N56" s="10" t="str">
        <f t="shared" si="3"/>
        <v>podaj stawkę!</v>
      </c>
    </row>
    <row r="57" spans="2:14" s="1" customFormat="1" ht="28.7" customHeight="1" x14ac:dyDescent="0.2">
      <c r="B57" s="27">
        <v>15</v>
      </c>
      <c r="C57" s="28" t="s">
        <v>46</v>
      </c>
      <c r="D57" s="28" t="s">
        <v>47</v>
      </c>
      <c r="E57" s="29" t="s">
        <v>48</v>
      </c>
      <c r="F57" s="28" t="s">
        <v>35</v>
      </c>
      <c r="G57" s="30">
        <v>27.81</v>
      </c>
      <c r="H57" s="20"/>
      <c r="I57" s="8">
        <f t="shared" si="0"/>
        <v>0</v>
      </c>
      <c r="J57" s="19">
        <v>8</v>
      </c>
      <c r="K57" s="8">
        <f t="shared" si="1"/>
        <v>0</v>
      </c>
      <c r="L57" s="21">
        <f t="shared" si="2"/>
        <v>0</v>
      </c>
      <c r="M57" s="9"/>
      <c r="N57" s="10" t="str">
        <f t="shared" si="3"/>
        <v>podaj stawkę!</v>
      </c>
    </row>
    <row r="58" spans="2:14" s="1" customFormat="1" ht="28.7" customHeight="1" x14ac:dyDescent="0.2">
      <c r="B58" s="27">
        <v>16</v>
      </c>
      <c r="C58" s="28" t="s">
        <v>49</v>
      </c>
      <c r="D58" s="28" t="s">
        <v>50</v>
      </c>
      <c r="E58" s="29" t="s">
        <v>51</v>
      </c>
      <c r="F58" s="28" t="s">
        <v>35</v>
      </c>
      <c r="G58" s="30">
        <v>18.87</v>
      </c>
      <c r="H58" s="20"/>
      <c r="I58" s="8">
        <f t="shared" si="0"/>
        <v>0</v>
      </c>
      <c r="J58" s="19">
        <v>8</v>
      </c>
      <c r="K58" s="8">
        <f t="shared" si="1"/>
        <v>0</v>
      </c>
      <c r="L58" s="21">
        <f t="shared" si="2"/>
        <v>0</v>
      </c>
      <c r="M58" s="9"/>
      <c r="N58" s="10" t="str">
        <f t="shared" si="3"/>
        <v>podaj stawkę!</v>
      </c>
    </row>
    <row r="59" spans="2:14" s="1" customFormat="1" ht="19.7" customHeight="1" x14ac:dyDescent="0.2">
      <c r="B59" s="27">
        <v>17</v>
      </c>
      <c r="C59" s="28" t="s">
        <v>52</v>
      </c>
      <c r="D59" s="28" t="s">
        <v>53</v>
      </c>
      <c r="E59" s="29" t="s">
        <v>54</v>
      </c>
      <c r="F59" s="28" t="s">
        <v>14</v>
      </c>
      <c r="G59" s="30">
        <v>27</v>
      </c>
      <c r="H59" s="20"/>
      <c r="I59" s="8">
        <f t="shared" si="0"/>
        <v>0</v>
      </c>
      <c r="J59" s="19">
        <v>8</v>
      </c>
      <c r="K59" s="8">
        <f t="shared" si="1"/>
        <v>0</v>
      </c>
      <c r="L59" s="21">
        <f t="shared" si="2"/>
        <v>0</v>
      </c>
      <c r="M59" s="9"/>
      <c r="N59" s="10" t="str">
        <f t="shared" si="3"/>
        <v>podaj stawkę!</v>
      </c>
    </row>
    <row r="60" spans="2:14" s="1" customFormat="1" ht="19.7" customHeight="1" x14ac:dyDescent="0.2">
      <c r="B60" s="27">
        <v>18</v>
      </c>
      <c r="C60" s="28" t="s">
        <v>55</v>
      </c>
      <c r="D60" s="28" t="s">
        <v>56</v>
      </c>
      <c r="E60" s="29" t="s">
        <v>57</v>
      </c>
      <c r="F60" s="28" t="s">
        <v>39</v>
      </c>
      <c r="G60" s="30">
        <v>1.99</v>
      </c>
      <c r="H60" s="20"/>
      <c r="I60" s="8">
        <f t="shared" si="0"/>
        <v>0</v>
      </c>
      <c r="J60" s="19">
        <v>8</v>
      </c>
      <c r="K60" s="8">
        <f t="shared" si="1"/>
        <v>0</v>
      </c>
      <c r="L60" s="21">
        <f t="shared" si="2"/>
        <v>0</v>
      </c>
      <c r="M60" s="9"/>
      <c r="N60" s="10" t="str">
        <f t="shared" si="3"/>
        <v>podaj stawkę!</v>
      </c>
    </row>
    <row r="61" spans="2:14" s="1" customFormat="1" ht="19.7" customHeight="1" x14ac:dyDescent="0.2">
      <c r="B61" s="27">
        <v>19</v>
      </c>
      <c r="C61" s="28" t="s">
        <v>58</v>
      </c>
      <c r="D61" s="28" t="s">
        <v>59</v>
      </c>
      <c r="E61" s="29" t="s">
        <v>60</v>
      </c>
      <c r="F61" s="28" t="s">
        <v>39</v>
      </c>
      <c r="G61" s="30">
        <v>145.06</v>
      </c>
      <c r="H61" s="20"/>
      <c r="I61" s="8">
        <f t="shared" si="0"/>
        <v>0</v>
      </c>
      <c r="J61" s="19">
        <v>8</v>
      </c>
      <c r="K61" s="8">
        <f t="shared" si="1"/>
        <v>0</v>
      </c>
      <c r="L61" s="21">
        <f t="shared" si="2"/>
        <v>0</v>
      </c>
      <c r="M61" s="9"/>
      <c r="N61" s="10" t="str">
        <f t="shared" si="3"/>
        <v>podaj stawkę!</v>
      </c>
    </row>
    <row r="62" spans="2:14" s="1" customFormat="1" ht="28.7" customHeight="1" x14ac:dyDescent="0.2">
      <c r="B62" s="27">
        <v>20</v>
      </c>
      <c r="C62" s="28" t="s">
        <v>61</v>
      </c>
      <c r="D62" s="28" t="s">
        <v>62</v>
      </c>
      <c r="E62" s="29" t="s">
        <v>63</v>
      </c>
      <c r="F62" s="28" t="s">
        <v>39</v>
      </c>
      <c r="G62" s="30">
        <v>6.7</v>
      </c>
      <c r="H62" s="20"/>
      <c r="I62" s="8">
        <f t="shared" si="0"/>
        <v>0</v>
      </c>
      <c r="J62" s="19">
        <v>8</v>
      </c>
      <c r="K62" s="8">
        <f t="shared" si="1"/>
        <v>0</v>
      </c>
      <c r="L62" s="21">
        <f t="shared" si="2"/>
        <v>0</v>
      </c>
      <c r="M62" s="9"/>
      <c r="N62" s="10" t="str">
        <f t="shared" si="3"/>
        <v>podaj stawkę!</v>
      </c>
    </row>
    <row r="63" spans="2:14" s="1" customFormat="1" ht="19.7" customHeight="1" x14ac:dyDescent="0.2">
      <c r="B63" s="27">
        <v>21</v>
      </c>
      <c r="C63" s="28" t="s">
        <v>64</v>
      </c>
      <c r="D63" s="28" t="s">
        <v>65</v>
      </c>
      <c r="E63" s="29" t="s">
        <v>66</v>
      </c>
      <c r="F63" s="28" t="s">
        <v>39</v>
      </c>
      <c r="G63" s="30">
        <v>17.21</v>
      </c>
      <c r="H63" s="20"/>
      <c r="I63" s="8">
        <f t="shared" si="0"/>
        <v>0</v>
      </c>
      <c r="J63" s="19">
        <v>8</v>
      </c>
      <c r="K63" s="8">
        <f t="shared" si="1"/>
        <v>0</v>
      </c>
      <c r="L63" s="21">
        <f t="shared" si="2"/>
        <v>0</v>
      </c>
      <c r="M63" s="9"/>
      <c r="N63" s="10" t="str">
        <f t="shared" si="3"/>
        <v>podaj stawkę!</v>
      </c>
    </row>
    <row r="64" spans="2:14" s="1" customFormat="1" ht="19.7" customHeight="1" x14ac:dyDescent="0.2">
      <c r="B64" s="27">
        <v>22</v>
      </c>
      <c r="C64" s="28" t="s">
        <v>67</v>
      </c>
      <c r="D64" s="28" t="s">
        <v>68</v>
      </c>
      <c r="E64" s="29" t="s">
        <v>69</v>
      </c>
      <c r="F64" s="28" t="s">
        <v>39</v>
      </c>
      <c r="G64" s="30">
        <v>170.96</v>
      </c>
      <c r="H64" s="20"/>
      <c r="I64" s="8">
        <f t="shared" si="0"/>
        <v>0</v>
      </c>
      <c r="J64" s="19">
        <v>8</v>
      </c>
      <c r="K64" s="8">
        <f t="shared" si="1"/>
        <v>0</v>
      </c>
      <c r="L64" s="21">
        <f t="shared" si="2"/>
        <v>0</v>
      </c>
      <c r="M64" s="9"/>
      <c r="N64" s="10" t="str">
        <f t="shared" si="3"/>
        <v>podaj stawkę!</v>
      </c>
    </row>
    <row r="65" spans="2:14" s="1" customFormat="1" ht="28.7" customHeight="1" x14ac:dyDescent="0.2">
      <c r="B65" s="27">
        <v>23</v>
      </c>
      <c r="C65" s="28" t="s">
        <v>70</v>
      </c>
      <c r="D65" s="28" t="s">
        <v>71</v>
      </c>
      <c r="E65" s="29" t="s">
        <v>72</v>
      </c>
      <c r="F65" s="28" t="s">
        <v>28</v>
      </c>
      <c r="G65" s="30">
        <v>4</v>
      </c>
      <c r="H65" s="20"/>
      <c r="I65" s="8">
        <f t="shared" si="0"/>
        <v>0</v>
      </c>
      <c r="J65" s="19">
        <v>8</v>
      </c>
      <c r="K65" s="8">
        <f t="shared" si="1"/>
        <v>0</v>
      </c>
      <c r="L65" s="21">
        <f t="shared" si="2"/>
        <v>0</v>
      </c>
      <c r="M65" s="9"/>
      <c r="N65" s="10" t="str">
        <f t="shared" si="3"/>
        <v>podaj stawkę!</v>
      </c>
    </row>
    <row r="66" spans="2:14" s="1" customFormat="1" ht="28.7" customHeight="1" x14ac:dyDescent="0.2">
      <c r="B66" s="27">
        <v>24</v>
      </c>
      <c r="C66" s="28" t="s">
        <v>73</v>
      </c>
      <c r="D66" s="28" t="s">
        <v>74</v>
      </c>
      <c r="E66" s="29" t="s">
        <v>75</v>
      </c>
      <c r="F66" s="28" t="s">
        <v>28</v>
      </c>
      <c r="G66" s="30">
        <v>6</v>
      </c>
      <c r="H66" s="20"/>
      <c r="I66" s="8">
        <f t="shared" si="0"/>
        <v>0</v>
      </c>
      <c r="J66" s="19">
        <v>8</v>
      </c>
      <c r="K66" s="8">
        <f t="shared" si="1"/>
        <v>0</v>
      </c>
      <c r="L66" s="21">
        <f t="shared" si="2"/>
        <v>0</v>
      </c>
      <c r="M66" s="9"/>
      <c r="N66" s="10" t="str">
        <f t="shared" si="3"/>
        <v>podaj stawkę!</v>
      </c>
    </row>
    <row r="67" spans="2:14" s="1" customFormat="1" ht="28.7" customHeight="1" x14ac:dyDescent="0.2">
      <c r="B67" s="27">
        <v>25</v>
      </c>
      <c r="C67" s="28" t="s">
        <v>76</v>
      </c>
      <c r="D67" s="28" t="s">
        <v>77</v>
      </c>
      <c r="E67" s="29" t="s">
        <v>78</v>
      </c>
      <c r="F67" s="28" t="s">
        <v>28</v>
      </c>
      <c r="G67" s="30">
        <v>2</v>
      </c>
      <c r="H67" s="20"/>
      <c r="I67" s="8">
        <f t="shared" si="0"/>
        <v>0</v>
      </c>
      <c r="J67" s="19">
        <v>8</v>
      </c>
      <c r="K67" s="8">
        <f t="shared" si="1"/>
        <v>0</v>
      </c>
      <c r="L67" s="21">
        <f t="shared" si="2"/>
        <v>0</v>
      </c>
      <c r="M67" s="9"/>
      <c r="N67" s="10" t="str">
        <f t="shared" si="3"/>
        <v>podaj stawkę!</v>
      </c>
    </row>
    <row r="68" spans="2:14" s="1" customFormat="1" ht="19.7" customHeight="1" x14ac:dyDescent="0.2">
      <c r="B68" s="27">
        <v>26</v>
      </c>
      <c r="C68" s="28" t="s">
        <v>79</v>
      </c>
      <c r="D68" s="28" t="s">
        <v>80</v>
      </c>
      <c r="E68" s="29" t="s">
        <v>81</v>
      </c>
      <c r="F68" s="28" t="s">
        <v>28</v>
      </c>
      <c r="G68" s="30">
        <v>13.86</v>
      </c>
      <c r="H68" s="20"/>
      <c r="I68" s="8">
        <f t="shared" si="0"/>
        <v>0</v>
      </c>
      <c r="J68" s="19">
        <v>8</v>
      </c>
      <c r="K68" s="8">
        <f t="shared" si="1"/>
        <v>0</v>
      </c>
      <c r="L68" s="21">
        <f t="shared" si="2"/>
        <v>0</v>
      </c>
      <c r="M68" s="9"/>
      <c r="N68" s="10" t="str">
        <f t="shared" si="3"/>
        <v>podaj stawkę!</v>
      </c>
    </row>
    <row r="69" spans="2:14" s="1" customFormat="1" ht="19.7" customHeight="1" x14ac:dyDescent="0.2">
      <c r="B69" s="27">
        <v>27</v>
      </c>
      <c r="C69" s="28" t="s">
        <v>82</v>
      </c>
      <c r="D69" s="28" t="s">
        <v>83</v>
      </c>
      <c r="E69" s="29" t="s">
        <v>84</v>
      </c>
      <c r="F69" s="28" t="s">
        <v>28</v>
      </c>
      <c r="G69" s="30">
        <v>32.82</v>
      </c>
      <c r="H69" s="20"/>
      <c r="I69" s="8">
        <f t="shared" si="0"/>
        <v>0</v>
      </c>
      <c r="J69" s="19">
        <v>8</v>
      </c>
      <c r="K69" s="8">
        <f t="shared" si="1"/>
        <v>0</v>
      </c>
      <c r="L69" s="21">
        <f t="shared" si="2"/>
        <v>0</v>
      </c>
      <c r="M69" s="9"/>
      <c r="N69" s="10" t="str">
        <f t="shared" si="3"/>
        <v>podaj stawkę!</v>
      </c>
    </row>
    <row r="70" spans="2:14" s="1" customFormat="1" ht="19.7" customHeight="1" x14ac:dyDescent="0.2">
      <c r="B70" s="27">
        <v>28</v>
      </c>
      <c r="C70" s="28" t="s">
        <v>85</v>
      </c>
      <c r="D70" s="28" t="s">
        <v>86</v>
      </c>
      <c r="E70" s="29" t="s">
        <v>87</v>
      </c>
      <c r="F70" s="28" t="s">
        <v>88</v>
      </c>
      <c r="G70" s="30">
        <v>41.25</v>
      </c>
      <c r="H70" s="20"/>
      <c r="I70" s="8">
        <f t="shared" si="0"/>
        <v>0</v>
      </c>
      <c r="J70" s="19">
        <v>8</v>
      </c>
      <c r="K70" s="8">
        <f t="shared" si="1"/>
        <v>0</v>
      </c>
      <c r="L70" s="21">
        <f t="shared" si="2"/>
        <v>0</v>
      </c>
      <c r="M70" s="9"/>
      <c r="N70" s="10" t="str">
        <f t="shared" si="3"/>
        <v>podaj stawkę!</v>
      </c>
    </row>
    <row r="71" spans="2:14" s="1" customFormat="1" ht="19.7" customHeight="1" x14ac:dyDescent="0.2">
      <c r="B71" s="27">
        <v>29</v>
      </c>
      <c r="C71" s="28" t="s">
        <v>89</v>
      </c>
      <c r="D71" s="28" t="s">
        <v>90</v>
      </c>
      <c r="E71" s="29" t="s">
        <v>91</v>
      </c>
      <c r="F71" s="28" t="s">
        <v>88</v>
      </c>
      <c r="G71" s="30">
        <v>54.02</v>
      </c>
      <c r="H71" s="20"/>
      <c r="I71" s="8">
        <f t="shared" si="0"/>
        <v>0</v>
      </c>
      <c r="J71" s="19">
        <v>8</v>
      </c>
      <c r="K71" s="8">
        <f t="shared" si="1"/>
        <v>0</v>
      </c>
      <c r="L71" s="21">
        <f t="shared" si="2"/>
        <v>0</v>
      </c>
      <c r="M71" s="9"/>
      <c r="N71" s="10" t="str">
        <f t="shared" si="3"/>
        <v>podaj stawkę!</v>
      </c>
    </row>
    <row r="72" spans="2:14" s="1" customFormat="1" ht="19.7" customHeight="1" x14ac:dyDescent="0.2">
      <c r="B72" s="27">
        <v>30</v>
      </c>
      <c r="C72" s="28" t="s">
        <v>92</v>
      </c>
      <c r="D72" s="28" t="s">
        <v>93</v>
      </c>
      <c r="E72" s="29" t="s">
        <v>94</v>
      </c>
      <c r="F72" s="28" t="s">
        <v>95</v>
      </c>
      <c r="G72" s="30">
        <v>103</v>
      </c>
      <c r="H72" s="20"/>
      <c r="I72" s="8">
        <f t="shared" si="0"/>
        <v>0</v>
      </c>
      <c r="J72" s="19">
        <v>8</v>
      </c>
      <c r="K72" s="8">
        <f t="shared" si="1"/>
        <v>0</v>
      </c>
      <c r="L72" s="21">
        <f t="shared" si="2"/>
        <v>0</v>
      </c>
      <c r="M72" s="9"/>
      <c r="N72" s="10" t="str">
        <f t="shared" si="3"/>
        <v>podaj stawkę!</v>
      </c>
    </row>
    <row r="73" spans="2:14" s="1" customFormat="1" ht="19.7" customHeight="1" x14ac:dyDescent="0.2">
      <c r="B73" s="27">
        <v>31</v>
      </c>
      <c r="C73" s="28" t="s">
        <v>96</v>
      </c>
      <c r="D73" s="28" t="s">
        <v>97</v>
      </c>
      <c r="E73" s="29" t="s">
        <v>98</v>
      </c>
      <c r="F73" s="28" t="s">
        <v>14</v>
      </c>
      <c r="G73" s="30">
        <v>10</v>
      </c>
      <c r="H73" s="20"/>
      <c r="I73" s="8">
        <f t="shared" si="0"/>
        <v>0</v>
      </c>
      <c r="J73" s="19">
        <v>8</v>
      </c>
      <c r="K73" s="8">
        <f t="shared" si="1"/>
        <v>0</v>
      </c>
      <c r="L73" s="21">
        <f t="shared" si="2"/>
        <v>0</v>
      </c>
      <c r="M73" s="9"/>
      <c r="N73" s="10" t="str">
        <f t="shared" si="3"/>
        <v>podaj stawkę!</v>
      </c>
    </row>
    <row r="74" spans="2:14" s="1" customFormat="1" ht="19.7" customHeight="1" x14ac:dyDescent="0.2">
      <c r="B74" s="27">
        <v>32</v>
      </c>
      <c r="C74" s="28" t="s">
        <v>99</v>
      </c>
      <c r="D74" s="28" t="s">
        <v>100</v>
      </c>
      <c r="E74" s="29" t="s">
        <v>101</v>
      </c>
      <c r="F74" s="28" t="s">
        <v>14</v>
      </c>
      <c r="G74" s="30">
        <v>5</v>
      </c>
      <c r="H74" s="20"/>
      <c r="I74" s="8">
        <f t="shared" si="0"/>
        <v>0</v>
      </c>
      <c r="J74" s="19">
        <v>8</v>
      </c>
      <c r="K74" s="8">
        <f t="shared" si="1"/>
        <v>0</v>
      </c>
      <c r="L74" s="21">
        <f t="shared" si="2"/>
        <v>0</v>
      </c>
      <c r="M74" s="9"/>
      <c r="N74" s="10" t="str">
        <f t="shared" si="3"/>
        <v>podaj stawkę!</v>
      </c>
    </row>
    <row r="75" spans="2:14" s="1" customFormat="1" ht="19.7" customHeight="1" x14ac:dyDescent="0.2">
      <c r="B75" s="27">
        <v>33</v>
      </c>
      <c r="C75" s="28" t="s">
        <v>102</v>
      </c>
      <c r="D75" s="28" t="s">
        <v>103</v>
      </c>
      <c r="E75" s="29" t="s">
        <v>104</v>
      </c>
      <c r="F75" s="28" t="s">
        <v>105</v>
      </c>
      <c r="G75" s="30">
        <v>40</v>
      </c>
      <c r="H75" s="20"/>
      <c r="I75" s="8">
        <f t="shared" si="0"/>
        <v>0</v>
      </c>
      <c r="J75" s="19">
        <v>8</v>
      </c>
      <c r="K75" s="8">
        <f t="shared" si="1"/>
        <v>0</v>
      </c>
      <c r="L75" s="21">
        <f t="shared" si="2"/>
        <v>0</v>
      </c>
      <c r="M75" s="9"/>
      <c r="N75" s="10" t="str">
        <f t="shared" si="3"/>
        <v>podaj stawkę!</v>
      </c>
    </row>
    <row r="76" spans="2:14" s="1" customFormat="1" ht="28.7" customHeight="1" x14ac:dyDescent="0.2">
      <c r="B76" s="27">
        <v>34</v>
      </c>
      <c r="C76" s="28" t="s">
        <v>106</v>
      </c>
      <c r="D76" s="28" t="s">
        <v>107</v>
      </c>
      <c r="E76" s="29" t="s">
        <v>108</v>
      </c>
      <c r="F76" s="28" t="s">
        <v>105</v>
      </c>
      <c r="G76" s="30">
        <v>14</v>
      </c>
      <c r="H76" s="20"/>
      <c r="I76" s="8">
        <f t="shared" si="0"/>
        <v>0</v>
      </c>
      <c r="J76" s="19">
        <v>8</v>
      </c>
      <c r="K76" s="8">
        <f t="shared" si="1"/>
        <v>0</v>
      </c>
      <c r="L76" s="21">
        <f t="shared" si="2"/>
        <v>0</v>
      </c>
      <c r="M76" s="9"/>
      <c r="N76" s="10" t="str">
        <f t="shared" si="3"/>
        <v>podaj stawkę!</v>
      </c>
    </row>
    <row r="77" spans="2:14" s="1" customFormat="1" ht="28.7" customHeight="1" x14ac:dyDescent="0.2">
      <c r="B77" s="27">
        <v>35</v>
      </c>
      <c r="C77" s="28" t="s">
        <v>109</v>
      </c>
      <c r="D77" s="28" t="s">
        <v>110</v>
      </c>
      <c r="E77" s="29" t="s">
        <v>111</v>
      </c>
      <c r="F77" s="28" t="s">
        <v>14</v>
      </c>
      <c r="G77" s="30">
        <v>5</v>
      </c>
      <c r="H77" s="20"/>
      <c r="I77" s="8">
        <f t="shared" si="0"/>
        <v>0</v>
      </c>
      <c r="J77" s="19">
        <v>8</v>
      </c>
      <c r="K77" s="8">
        <f t="shared" si="1"/>
        <v>0</v>
      </c>
      <c r="L77" s="21">
        <f t="shared" si="2"/>
        <v>0</v>
      </c>
      <c r="M77" s="9"/>
      <c r="N77" s="10" t="str">
        <f t="shared" si="3"/>
        <v>podaj stawkę!</v>
      </c>
    </row>
    <row r="78" spans="2:14" s="1" customFormat="1" ht="19.7" customHeight="1" x14ac:dyDescent="0.2">
      <c r="B78" s="27">
        <v>36</v>
      </c>
      <c r="C78" s="28" t="s">
        <v>112</v>
      </c>
      <c r="D78" s="28" t="s">
        <v>113</v>
      </c>
      <c r="E78" s="29" t="s">
        <v>114</v>
      </c>
      <c r="F78" s="28" t="s">
        <v>28</v>
      </c>
      <c r="G78" s="30">
        <v>2.75</v>
      </c>
      <c r="H78" s="20"/>
      <c r="I78" s="8">
        <f t="shared" si="0"/>
        <v>0</v>
      </c>
      <c r="J78" s="19">
        <v>8</v>
      </c>
      <c r="K78" s="8">
        <f t="shared" si="1"/>
        <v>0</v>
      </c>
      <c r="L78" s="21">
        <f t="shared" si="2"/>
        <v>0</v>
      </c>
      <c r="M78" s="9"/>
      <c r="N78" s="10" t="str">
        <f t="shared" si="3"/>
        <v>podaj stawkę!</v>
      </c>
    </row>
    <row r="79" spans="2:14" s="1" customFormat="1" ht="28.7" customHeight="1" x14ac:dyDescent="0.2">
      <c r="B79" s="27">
        <v>37</v>
      </c>
      <c r="C79" s="28" t="s">
        <v>115</v>
      </c>
      <c r="D79" s="28" t="s">
        <v>116</v>
      </c>
      <c r="E79" s="29" t="s">
        <v>117</v>
      </c>
      <c r="F79" s="28" t="s">
        <v>105</v>
      </c>
      <c r="G79" s="30">
        <v>20</v>
      </c>
      <c r="H79" s="20"/>
      <c r="I79" s="8">
        <f t="shared" si="0"/>
        <v>0</v>
      </c>
      <c r="J79" s="19">
        <v>8</v>
      </c>
      <c r="K79" s="8">
        <f t="shared" si="1"/>
        <v>0</v>
      </c>
      <c r="L79" s="21">
        <f t="shared" si="2"/>
        <v>0</v>
      </c>
      <c r="M79" s="9"/>
      <c r="N79" s="10" t="str">
        <f t="shared" si="3"/>
        <v>podaj stawkę!</v>
      </c>
    </row>
    <row r="80" spans="2:14" s="1" customFormat="1" ht="28.7" customHeight="1" x14ac:dyDescent="0.2">
      <c r="B80" s="27">
        <v>38</v>
      </c>
      <c r="C80" s="28" t="s">
        <v>118</v>
      </c>
      <c r="D80" s="28" t="s">
        <v>119</v>
      </c>
      <c r="E80" s="29" t="s">
        <v>120</v>
      </c>
      <c r="F80" s="28" t="s">
        <v>105</v>
      </c>
      <c r="G80" s="30">
        <v>20</v>
      </c>
      <c r="H80" s="20"/>
      <c r="I80" s="8">
        <f t="shared" si="0"/>
        <v>0</v>
      </c>
      <c r="J80" s="19">
        <v>8</v>
      </c>
      <c r="K80" s="8">
        <f t="shared" si="1"/>
        <v>0</v>
      </c>
      <c r="L80" s="21">
        <f t="shared" si="2"/>
        <v>0</v>
      </c>
      <c r="M80" s="9"/>
      <c r="N80" s="10" t="str">
        <f t="shared" si="3"/>
        <v>podaj stawkę!</v>
      </c>
    </row>
    <row r="81" spans="2:14" s="1" customFormat="1" ht="19.7" customHeight="1" x14ac:dyDescent="0.2">
      <c r="B81" s="27">
        <v>39</v>
      </c>
      <c r="C81" s="28" t="s">
        <v>121</v>
      </c>
      <c r="D81" s="28" t="s">
        <v>122</v>
      </c>
      <c r="E81" s="29" t="s">
        <v>123</v>
      </c>
      <c r="F81" s="28" t="s">
        <v>105</v>
      </c>
      <c r="G81" s="30">
        <v>20</v>
      </c>
      <c r="H81" s="20"/>
      <c r="I81" s="8">
        <f t="shared" si="0"/>
        <v>0</v>
      </c>
      <c r="J81" s="19">
        <v>8</v>
      </c>
      <c r="K81" s="8">
        <f t="shared" si="1"/>
        <v>0</v>
      </c>
      <c r="L81" s="21">
        <f t="shared" si="2"/>
        <v>0</v>
      </c>
      <c r="M81" s="9"/>
      <c r="N81" s="10" t="str">
        <f t="shared" si="3"/>
        <v>podaj stawkę!</v>
      </c>
    </row>
    <row r="82" spans="2:14" s="1" customFormat="1" ht="19.7" customHeight="1" x14ac:dyDescent="0.2">
      <c r="B82" s="27">
        <v>40</v>
      </c>
      <c r="C82" s="28" t="s">
        <v>124</v>
      </c>
      <c r="D82" s="28" t="s">
        <v>125</v>
      </c>
      <c r="E82" s="29" t="s">
        <v>126</v>
      </c>
      <c r="F82" s="28" t="s">
        <v>28</v>
      </c>
      <c r="G82" s="30">
        <v>19.649999999999999</v>
      </c>
      <c r="H82" s="20"/>
      <c r="I82" s="8">
        <f t="shared" si="0"/>
        <v>0</v>
      </c>
      <c r="J82" s="19">
        <v>8</v>
      </c>
      <c r="K82" s="8">
        <f t="shared" si="1"/>
        <v>0</v>
      </c>
      <c r="L82" s="21">
        <f t="shared" si="2"/>
        <v>0</v>
      </c>
      <c r="M82" s="9"/>
      <c r="N82" s="10" t="str">
        <f t="shared" si="3"/>
        <v>podaj stawkę!</v>
      </c>
    </row>
    <row r="83" spans="2:14" s="1" customFormat="1" ht="19.7" customHeight="1" x14ac:dyDescent="0.2">
      <c r="B83" s="27">
        <v>41</v>
      </c>
      <c r="C83" s="28" t="s">
        <v>127</v>
      </c>
      <c r="D83" s="28" t="s">
        <v>128</v>
      </c>
      <c r="E83" s="29" t="s">
        <v>129</v>
      </c>
      <c r="F83" s="28" t="s">
        <v>35</v>
      </c>
      <c r="G83" s="30">
        <v>0.64</v>
      </c>
      <c r="H83" s="20"/>
      <c r="I83" s="8">
        <f t="shared" si="0"/>
        <v>0</v>
      </c>
      <c r="J83" s="19">
        <v>8</v>
      </c>
      <c r="K83" s="8">
        <f t="shared" si="1"/>
        <v>0</v>
      </c>
      <c r="L83" s="21">
        <f t="shared" si="2"/>
        <v>0</v>
      </c>
      <c r="M83" s="9"/>
      <c r="N83" s="10" t="str">
        <f t="shared" si="3"/>
        <v>podaj stawkę!</v>
      </c>
    </row>
    <row r="84" spans="2:14" s="1" customFormat="1" ht="28.7" customHeight="1" x14ac:dyDescent="0.2">
      <c r="B84" s="27">
        <v>42</v>
      </c>
      <c r="C84" s="28" t="s">
        <v>130</v>
      </c>
      <c r="D84" s="28" t="s">
        <v>131</v>
      </c>
      <c r="E84" s="29" t="s">
        <v>132</v>
      </c>
      <c r="F84" s="28" t="s">
        <v>133</v>
      </c>
      <c r="G84" s="30">
        <v>2100</v>
      </c>
      <c r="H84" s="20"/>
      <c r="I84" s="8">
        <f t="shared" si="0"/>
        <v>0</v>
      </c>
      <c r="J84" s="19">
        <v>8</v>
      </c>
      <c r="K84" s="8">
        <f t="shared" si="1"/>
        <v>0</v>
      </c>
      <c r="L84" s="21">
        <f t="shared" si="2"/>
        <v>0</v>
      </c>
      <c r="M84" s="9"/>
      <c r="N84" s="10" t="str">
        <f t="shared" si="3"/>
        <v>podaj stawkę!</v>
      </c>
    </row>
    <row r="85" spans="2:14" s="1" customFormat="1" ht="19.7" customHeight="1" x14ac:dyDescent="0.2">
      <c r="B85" s="27">
        <v>43</v>
      </c>
      <c r="C85" s="28" t="s">
        <v>134</v>
      </c>
      <c r="D85" s="28" t="s">
        <v>135</v>
      </c>
      <c r="E85" s="29" t="s">
        <v>136</v>
      </c>
      <c r="F85" s="28" t="s">
        <v>95</v>
      </c>
      <c r="G85" s="30">
        <v>826</v>
      </c>
      <c r="H85" s="20"/>
      <c r="I85" s="8">
        <f t="shared" si="0"/>
        <v>0</v>
      </c>
      <c r="J85" s="19">
        <v>8</v>
      </c>
      <c r="K85" s="8">
        <f t="shared" si="1"/>
        <v>0</v>
      </c>
      <c r="L85" s="21">
        <f t="shared" si="2"/>
        <v>0</v>
      </c>
      <c r="M85" s="9"/>
      <c r="N85" s="10" t="str">
        <f t="shared" si="3"/>
        <v>podaj stawkę!</v>
      </c>
    </row>
    <row r="86" spans="2:14" s="1" customFormat="1" ht="19.7" customHeight="1" x14ac:dyDescent="0.2">
      <c r="B86" s="27">
        <v>44</v>
      </c>
      <c r="C86" s="28" t="s">
        <v>137</v>
      </c>
      <c r="D86" s="28" t="s">
        <v>138</v>
      </c>
      <c r="E86" s="29" t="s">
        <v>139</v>
      </c>
      <c r="F86" s="28" t="s">
        <v>95</v>
      </c>
      <c r="G86" s="30">
        <v>42</v>
      </c>
      <c r="H86" s="20"/>
      <c r="I86" s="8">
        <f t="shared" si="0"/>
        <v>0</v>
      </c>
      <c r="J86" s="19">
        <v>8</v>
      </c>
      <c r="K86" s="8">
        <f t="shared" si="1"/>
        <v>0</v>
      </c>
      <c r="L86" s="21">
        <f t="shared" si="2"/>
        <v>0</v>
      </c>
      <c r="M86" s="9"/>
      <c r="N86" s="10" t="str">
        <f t="shared" si="3"/>
        <v>podaj stawkę!</v>
      </c>
    </row>
    <row r="87" spans="2:14" s="1" customFormat="1" ht="19.7" customHeight="1" x14ac:dyDescent="0.2">
      <c r="B87" s="27">
        <v>45</v>
      </c>
      <c r="C87" s="28" t="s">
        <v>140</v>
      </c>
      <c r="D87" s="28" t="s">
        <v>141</v>
      </c>
      <c r="E87" s="29" t="s">
        <v>142</v>
      </c>
      <c r="F87" s="28" t="s">
        <v>95</v>
      </c>
      <c r="G87" s="30">
        <v>110</v>
      </c>
      <c r="H87" s="20"/>
      <c r="I87" s="8">
        <f t="shared" si="0"/>
        <v>0</v>
      </c>
      <c r="J87" s="19">
        <v>8</v>
      </c>
      <c r="K87" s="8">
        <f t="shared" si="1"/>
        <v>0</v>
      </c>
      <c r="L87" s="21">
        <f t="shared" si="2"/>
        <v>0</v>
      </c>
      <c r="M87" s="9"/>
      <c r="N87" s="10" t="str">
        <f t="shared" si="3"/>
        <v>podaj stawkę!</v>
      </c>
    </row>
    <row r="88" spans="2:14" s="1" customFormat="1" ht="19.7" customHeight="1" x14ac:dyDescent="0.2">
      <c r="B88" s="27">
        <v>46</v>
      </c>
      <c r="C88" s="28" t="s">
        <v>143</v>
      </c>
      <c r="D88" s="28" t="s">
        <v>144</v>
      </c>
      <c r="E88" s="29" t="s">
        <v>145</v>
      </c>
      <c r="F88" s="28" t="s">
        <v>95</v>
      </c>
      <c r="G88" s="30">
        <v>2</v>
      </c>
      <c r="H88" s="20"/>
      <c r="I88" s="8">
        <f t="shared" si="0"/>
        <v>0</v>
      </c>
      <c r="J88" s="19">
        <v>8</v>
      </c>
      <c r="K88" s="8">
        <f t="shared" si="1"/>
        <v>0</v>
      </c>
      <c r="L88" s="21">
        <f t="shared" si="2"/>
        <v>0</v>
      </c>
      <c r="M88" s="9"/>
      <c r="N88" s="10" t="str">
        <f t="shared" si="3"/>
        <v>podaj stawkę!</v>
      </c>
    </row>
    <row r="89" spans="2:14" s="1" customFormat="1" ht="19.7" customHeight="1" x14ac:dyDescent="0.2">
      <c r="B89" s="27">
        <v>47</v>
      </c>
      <c r="C89" s="28" t="s">
        <v>146</v>
      </c>
      <c r="D89" s="28" t="s">
        <v>147</v>
      </c>
      <c r="E89" s="29" t="s">
        <v>148</v>
      </c>
      <c r="F89" s="28" t="s">
        <v>95</v>
      </c>
      <c r="G89" s="30">
        <v>134.5</v>
      </c>
      <c r="H89" s="20"/>
      <c r="I89" s="8">
        <f t="shared" si="0"/>
        <v>0</v>
      </c>
      <c r="J89" s="19">
        <v>8</v>
      </c>
      <c r="K89" s="8">
        <f t="shared" si="1"/>
        <v>0</v>
      </c>
      <c r="L89" s="21">
        <f t="shared" si="2"/>
        <v>0</v>
      </c>
      <c r="M89" s="9"/>
      <c r="N89" s="10" t="str">
        <f t="shared" si="3"/>
        <v>podaj stawkę!</v>
      </c>
    </row>
    <row r="90" spans="2:14" s="1" customFormat="1" ht="55.9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2:14" s="1" customFormat="1" ht="21.4" customHeight="1" x14ac:dyDescent="0.2">
      <c r="B91" s="36" t="s">
        <v>149</v>
      </c>
      <c r="C91" s="36"/>
      <c r="D91" s="36"/>
      <c r="E91" s="36"/>
      <c r="F91" s="37">
        <f>I25+I30+I35+I40+I41+I46+SUM(I49:I89)</f>
        <v>0</v>
      </c>
      <c r="G91" s="37"/>
      <c r="H91" s="37"/>
      <c r="I91" s="37"/>
      <c r="J91" s="37"/>
      <c r="K91" s="37"/>
      <c r="L91" s="37"/>
    </row>
    <row r="92" spans="2:14" s="1" customFormat="1" ht="21.4" customHeight="1" x14ac:dyDescent="0.2">
      <c r="B92" s="36" t="s">
        <v>150</v>
      </c>
      <c r="C92" s="36"/>
      <c r="D92" s="36"/>
      <c r="E92" s="36"/>
      <c r="F92" s="38">
        <f>L25+L30+L35+L40+L41+L46+SUM(L49:L89)</f>
        <v>0</v>
      </c>
      <c r="G92" s="38"/>
      <c r="H92" s="38"/>
      <c r="I92" s="38"/>
      <c r="J92" s="38"/>
      <c r="K92" s="38"/>
      <c r="L92" s="38"/>
    </row>
    <row r="93" spans="2:14" s="1" customFormat="1" ht="11.1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3" customFormat="1" ht="61.35" customHeight="1" x14ac:dyDescent="0.2">
      <c r="B94" s="31" t="s">
        <v>172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</row>
    <row r="95" spans="2:14" s="3" customFormat="1" ht="114.75" customHeight="1" x14ac:dyDescent="0.2">
      <c r="B95" s="31" t="s">
        <v>173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</row>
    <row r="96" spans="2:14" s="3" customFormat="1" ht="100.5" customHeight="1" x14ac:dyDescent="0.2">
      <c r="B96" s="31" t="s">
        <v>165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</row>
    <row r="97" spans="2:12" s="3" customFormat="1" ht="42" customHeight="1" x14ac:dyDescent="0.2">
      <c r="B97" s="32" t="s">
        <v>174</v>
      </c>
      <c r="C97" s="32"/>
      <c r="D97" s="32"/>
      <c r="E97" s="32"/>
      <c r="F97" s="33" t="s">
        <v>175</v>
      </c>
      <c r="G97" s="34"/>
      <c r="H97" s="34"/>
      <c r="I97" s="34"/>
      <c r="J97" s="34"/>
      <c r="K97" s="34"/>
      <c r="L97" s="34"/>
    </row>
    <row r="98" spans="2:12" s="3" customFormat="1" ht="42" customHeight="1" x14ac:dyDescent="0.2">
      <c r="B98" s="49" t="s">
        <v>176</v>
      </c>
      <c r="C98" s="49"/>
      <c r="D98" s="49"/>
      <c r="E98" s="49"/>
      <c r="F98" s="50" t="s">
        <v>177</v>
      </c>
      <c r="G98" s="49"/>
      <c r="H98" s="49"/>
      <c r="I98" s="49"/>
      <c r="J98" s="49"/>
      <c r="K98" s="49"/>
      <c r="L98" s="49"/>
    </row>
    <row r="99" spans="2:12" s="3" customFormat="1" ht="42" customHeight="1" x14ac:dyDescent="0.2">
      <c r="B99" s="49" t="s">
        <v>178</v>
      </c>
      <c r="C99" s="49"/>
      <c r="D99" s="49"/>
      <c r="E99" s="49"/>
      <c r="F99" s="50" t="s">
        <v>177</v>
      </c>
      <c r="G99" s="49"/>
      <c r="H99" s="49"/>
      <c r="I99" s="49"/>
      <c r="J99" s="49"/>
      <c r="K99" s="49"/>
      <c r="L99" s="49"/>
    </row>
    <row r="100" spans="2:12" s="3" customFormat="1" ht="42" customHeight="1" x14ac:dyDescent="0.2">
      <c r="B100" s="49" t="s">
        <v>179</v>
      </c>
      <c r="C100" s="49"/>
      <c r="D100" s="49"/>
      <c r="E100" s="49"/>
      <c r="F100" s="50" t="s">
        <v>177</v>
      </c>
      <c r="G100" s="49"/>
      <c r="H100" s="49"/>
      <c r="I100" s="49"/>
      <c r="J100" s="49"/>
      <c r="K100" s="49"/>
      <c r="L100" s="49"/>
    </row>
    <row r="101" spans="2:12" s="3" customFormat="1" ht="42" customHeight="1" x14ac:dyDescent="0.2">
      <c r="B101" s="49" t="s">
        <v>180</v>
      </c>
      <c r="C101" s="49"/>
      <c r="D101" s="49"/>
      <c r="E101" s="49"/>
      <c r="F101" s="50" t="s">
        <v>177</v>
      </c>
      <c r="G101" s="49"/>
      <c r="H101" s="49"/>
      <c r="I101" s="49"/>
      <c r="J101" s="49"/>
      <c r="K101" s="49"/>
      <c r="L101" s="49"/>
    </row>
    <row r="102" spans="2:12" s="3" customFormat="1" ht="186" customHeight="1" x14ac:dyDescent="0.2">
      <c r="B102" s="31" t="s">
        <v>181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</row>
    <row r="103" spans="2:12" s="3" customFormat="1" ht="33.6" customHeight="1" x14ac:dyDescent="0.2">
      <c r="B103" s="40" t="s">
        <v>166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s="3" customFormat="1" ht="94.5" customHeight="1" x14ac:dyDescent="0.2">
      <c r="B104" s="32" t="s">
        <v>182</v>
      </c>
      <c r="C104" s="32"/>
      <c r="D104" s="32"/>
      <c r="E104" s="32"/>
      <c r="F104" s="33" t="s">
        <v>183</v>
      </c>
      <c r="G104" s="33"/>
      <c r="H104" s="33"/>
      <c r="I104" s="33"/>
      <c r="J104" s="33"/>
      <c r="K104" s="33"/>
      <c r="L104" s="33"/>
    </row>
    <row r="105" spans="2:12" s="3" customFormat="1" ht="42" customHeight="1" x14ac:dyDescent="0.2">
      <c r="B105" s="49" t="s">
        <v>176</v>
      </c>
      <c r="C105" s="49"/>
      <c r="D105" s="49"/>
      <c r="E105" s="49"/>
      <c r="F105" s="50" t="s">
        <v>177</v>
      </c>
      <c r="G105" s="49"/>
      <c r="H105" s="49"/>
      <c r="I105" s="49"/>
      <c r="J105" s="49"/>
      <c r="K105" s="49"/>
      <c r="L105" s="49"/>
    </row>
    <row r="106" spans="2:12" s="3" customFormat="1" ht="42" customHeight="1" x14ac:dyDescent="0.2">
      <c r="B106" s="49" t="s">
        <v>178</v>
      </c>
      <c r="C106" s="49"/>
      <c r="D106" s="49"/>
      <c r="E106" s="49"/>
      <c r="F106" s="50" t="s">
        <v>177</v>
      </c>
      <c r="G106" s="49"/>
      <c r="H106" s="49"/>
      <c r="I106" s="49"/>
      <c r="J106" s="49"/>
      <c r="K106" s="49"/>
      <c r="L106" s="49"/>
    </row>
    <row r="107" spans="2:12" s="3" customFormat="1" ht="42" customHeight="1" x14ac:dyDescent="0.2">
      <c r="B107" s="49" t="s">
        <v>179</v>
      </c>
      <c r="C107" s="49"/>
      <c r="D107" s="49"/>
      <c r="E107" s="49"/>
      <c r="F107" s="50" t="s">
        <v>177</v>
      </c>
      <c r="G107" s="49"/>
      <c r="H107" s="49"/>
      <c r="I107" s="49"/>
      <c r="J107" s="49"/>
      <c r="K107" s="49"/>
      <c r="L107" s="49"/>
    </row>
    <row r="108" spans="2:12" s="3" customFormat="1" ht="42" customHeight="1" x14ac:dyDescent="0.2">
      <c r="B108" s="49" t="s">
        <v>180</v>
      </c>
      <c r="C108" s="49"/>
      <c r="D108" s="49"/>
      <c r="E108" s="49"/>
      <c r="F108" s="50" t="s">
        <v>177</v>
      </c>
      <c r="G108" s="49"/>
      <c r="H108" s="49"/>
      <c r="I108" s="49"/>
      <c r="J108" s="49"/>
      <c r="K108" s="49"/>
      <c r="L108" s="49"/>
    </row>
    <row r="109" spans="2:12" s="3" customFormat="1" ht="42" customHeight="1" x14ac:dyDescent="0.2">
      <c r="B109" s="49" t="s">
        <v>184</v>
      </c>
      <c r="C109" s="49"/>
      <c r="D109" s="49"/>
      <c r="E109" s="49"/>
      <c r="F109" s="50" t="s">
        <v>177</v>
      </c>
      <c r="G109" s="49"/>
      <c r="H109" s="49"/>
      <c r="I109" s="49"/>
      <c r="J109" s="49"/>
      <c r="K109" s="49"/>
      <c r="L109" s="49"/>
    </row>
    <row r="110" spans="2:12" s="3" customFormat="1" ht="2.65" customHeight="1" x14ac:dyDescent="0.2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2:12" s="3" customFormat="1" ht="137.25" customHeight="1" x14ac:dyDescent="0.2">
      <c r="B111" s="31" t="s">
        <v>185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</row>
    <row r="112" spans="2:12" s="3" customFormat="1" ht="2.65" customHeight="1" x14ac:dyDescent="0.2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2:12" s="3" customFormat="1" ht="54.75" customHeight="1" x14ac:dyDescent="0.2">
      <c r="B113" s="31" t="s">
        <v>186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1"/>
    </row>
    <row r="114" spans="2:12" s="3" customFormat="1" ht="2.65" customHeight="1" x14ac:dyDescent="0.2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2:12" s="3" customFormat="1" ht="57" customHeight="1" x14ac:dyDescent="0.2">
      <c r="B115" s="31" t="s">
        <v>167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</row>
    <row r="116" spans="2:12" s="3" customFormat="1" ht="2.65" customHeight="1" x14ac:dyDescent="0.2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2:12" s="3" customFormat="1" ht="42.75" customHeight="1" x14ac:dyDescent="0.2">
      <c r="B117" s="31" t="s">
        <v>168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</row>
    <row r="118" spans="2:12" s="3" customFormat="1" ht="2.65" customHeight="1" x14ac:dyDescent="0.2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2:12" s="3" customFormat="1" ht="14.25" x14ac:dyDescent="0.2">
      <c r="B119" s="24" t="s">
        <v>187</v>
      </c>
      <c r="C119" s="31" t="s">
        <v>188</v>
      </c>
      <c r="D119" s="31"/>
      <c r="E119" s="31"/>
      <c r="F119" s="31"/>
      <c r="G119" s="31"/>
      <c r="H119" s="31"/>
      <c r="I119" s="31"/>
      <c r="J119" s="31"/>
      <c r="K119" s="31"/>
      <c r="L119" s="31"/>
    </row>
    <row r="120" spans="2:12" s="3" customFormat="1" ht="15" x14ac:dyDescent="0.2">
      <c r="B120" s="24"/>
      <c r="C120" s="25"/>
      <c r="D120" s="26" t="s">
        <v>189</v>
      </c>
      <c r="E120" s="22"/>
      <c r="F120" s="22"/>
      <c r="G120" s="22"/>
      <c r="H120" s="22"/>
      <c r="I120" s="22"/>
      <c r="J120" s="22"/>
      <c r="K120" s="22"/>
      <c r="L120" s="22"/>
    </row>
    <row r="121" spans="2:12" s="3" customFormat="1" ht="15" x14ac:dyDescent="0.2">
      <c r="B121" s="24"/>
      <c r="C121" s="25"/>
      <c r="D121" s="26" t="s">
        <v>190</v>
      </c>
      <c r="E121" s="22"/>
      <c r="F121" s="22"/>
      <c r="G121" s="22"/>
      <c r="H121" s="22"/>
      <c r="I121" s="22"/>
      <c r="J121" s="22"/>
      <c r="K121" s="22"/>
      <c r="L121" s="22"/>
    </row>
    <row r="122" spans="2:12" s="3" customFormat="1" ht="15" x14ac:dyDescent="0.2">
      <c r="B122" s="24"/>
      <c r="C122" s="25"/>
      <c r="D122" s="26" t="s">
        <v>191</v>
      </c>
      <c r="E122" s="22"/>
      <c r="F122" s="22"/>
      <c r="G122" s="22"/>
      <c r="H122" s="22"/>
      <c r="I122" s="22"/>
      <c r="J122" s="22"/>
      <c r="K122" s="22"/>
      <c r="L122" s="22"/>
    </row>
    <row r="123" spans="2:12" s="3" customFormat="1" ht="15" x14ac:dyDescent="0.2">
      <c r="B123" s="24"/>
      <c r="C123" s="25"/>
      <c r="D123" s="26" t="s">
        <v>192</v>
      </c>
      <c r="E123" s="22"/>
      <c r="F123" s="22"/>
      <c r="G123" s="22"/>
      <c r="H123" s="22"/>
      <c r="I123" s="22"/>
      <c r="J123" s="22"/>
      <c r="K123" s="22"/>
      <c r="L123" s="22"/>
    </row>
    <row r="124" spans="2:12" s="3" customFormat="1" ht="15" x14ac:dyDescent="0.2">
      <c r="B124" s="24"/>
      <c r="C124" s="25"/>
      <c r="D124" s="26" t="s">
        <v>193</v>
      </c>
      <c r="E124" s="22"/>
      <c r="F124" s="22"/>
      <c r="G124" s="22"/>
      <c r="H124" s="22"/>
      <c r="I124" s="22"/>
      <c r="J124" s="22"/>
      <c r="K124" s="22"/>
      <c r="L124" s="22"/>
    </row>
    <row r="125" spans="2:12" s="3" customFormat="1" ht="15" x14ac:dyDescent="0.2">
      <c r="B125" s="24"/>
      <c r="C125" s="25"/>
      <c r="D125" s="26" t="s">
        <v>194</v>
      </c>
      <c r="E125" s="22"/>
      <c r="F125" s="22"/>
      <c r="G125" s="22"/>
      <c r="H125" s="22"/>
      <c r="I125" s="22"/>
      <c r="J125" s="22"/>
      <c r="K125" s="22"/>
      <c r="L125" s="22"/>
    </row>
    <row r="126" spans="2:12" s="3" customFormat="1" ht="15" x14ac:dyDescent="0.2">
      <c r="B126" s="24"/>
      <c r="C126" s="25"/>
      <c r="D126" s="26" t="s">
        <v>195</v>
      </c>
      <c r="E126" s="22"/>
      <c r="F126" s="22"/>
      <c r="G126" s="22"/>
      <c r="H126" s="22"/>
      <c r="I126" s="22"/>
      <c r="J126" s="22"/>
      <c r="K126" s="22"/>
      <c r="L126" s="22"/>
    </row>
    <row r="127" spans="2:12" s="3" customFormat="1" ht="2.65" customHeight="1" x14ac:dyDescent="0.2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2:12" s="3" customFormat="1" ht="92.25" customHeight="1" x14ac:dyDescent="0.2">
      <c r="B128" s="31" t="s">
        <v>196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</row>
    <row r="129" spans="1:12" s="3" customFormat="1" ht="86.85" customHeight="1" x14ac:dyDescent="0.2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1:12" s="3" customFormat="1" ht="17.649999999999999" customHeight="1" x14ac:dyDescent="0.2">
      <c r="B130" s="23"/>
      <c r="C130" s="23"/>
      <c r="D130" s="23"/>
      <c r="E130" s="23"/>
      <c r="F130" s="23"/>
      <c r="G130" s="23"/>
      <c r="H130" s="23"/>
      <c r="I130" s="51" t="s">
        <v>162</v>
      </c>
      <c r="J130" s="51"/>
      <c r="K130" s="23"/>
      <c r="L130" s="23"/>
    </row>
    <row r="131" spans="1:12" s="3" customFormat="1" ht="145.15" customHeight="1" x14ac:dyDescent="0.2"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1:12" s="1" customFormat="1" ht="106.5" customHeight="1" x14ac:dyDescent="0.2">
      <c r="B132" s="52" t="s">
        <v>197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52"/>
    </row>
    <row r="133" spans="1:12" s="7" customFormat="1" ht="19.899999999999999" customHeight="1" x14ac:dyDescent="0.2">
      <c r="A133" s="4" t="s">
        <v>198</v>
      </c>
      <c r="B133" s="5"/>
      <c r="C133" s="6"/>
      <c r="D133" s="6"/>
      <c r="E133" s="6"/>
      <c r="F133" s="6"/>
      <c r="G133" s="6"/>
      <c r="H133" s="6"/>
      <c r="I133" s="6"/>
      <c r="J133" s="6"/>
      <c r="K133" s="6"/>
      <c r="L133" s="6"/>
    </row>
  </sheetData>
  <sheetProtection algorithmName="SHA-512" hashValue="ePQXfUaoBueDgZyBouVm5kbhEpSF0Q7X3avMUpIBAPf9ECbZxdNHb5c9Rn8DWM8cMv1WMG3UwrNGFdtjE4Po+g==" saltValue="XbvFCJTs0UvceJGeMpSS8A==" spinCount="100000" sheet="1" objects="1" scenarios="1" formatCells="0" formatColumns="0" formatRows="0" insertRows="0" deleteRows="0"/>
  <mergeCells count="55">
    <mergeCell ref="B106:E106"/>
    <mergeCell ref="F106:L106"/>
    <mergeCell ref="B128:L128"/>
    <mergeCell ref="I130:J130"/>
    <mergeCell ref="B132:L132"/>
    <mergeCell ref="B108:E108"/>
    <mergeCell ref="F108:L108"/>
    <mergeCell ref="B109:E109"/>
    <mergeCell ref="F109:L109"/>
    <mergeCell ref="B111:L111"/>
    <mergeCell ref="B113:L113"/>
    <mergeCell ref="B115:L115"/>
    <mergeCell ref="B117:L117"/>
    <mergeCell ref="C119:L119"/>
    <mergeCell ref="B107:E107"/>
    <mergeCell ref="F107:L107"/>
    <mergeCell ref="B98:E98"/>
    <mergeCell ref="F98:L98"/>
    <mergeCell ref="B99:E99"/>
    <mergeCell ref="F99:L99"/>
    <mergeCell ref="B100:E100"/>
    <mergeCell ref="F100:L100"/>
    <mergeCell ref="B101:E101"/>
    <mergeCell ref="F101:L101"/>
    <mergeCell ref="B102:L102"/>
    <mergeCell ref="B103:L103"/>
    <mergeCell ref="B104:E104"/>
    <mergeCell ref="F104:L104"/>
    <mergeCell ref="B105:E105"/>
    <mergeCell ref="F105:L105"/>
    <mergeCell ref="B12:L12"/>
    <mergeCell ref="B19:L19"/>
    <mergeCell ref="B20:I20"/>
    <mergeCell ref="J20:K20"/>
    <mergeCell ref="I2:L2"/>
    <mergeCell ref="G4:L5"/>
    <mergeCell ref="B6:E6"/>
    <mergeCell ref="B7:E7"/>
    <mergeCell ref="B8:E8"/>
    <mergeCell ref="B9:E9"/>
    <mergeCell ref="B10:E10"/>
    <mergeCell ref="B96:L96"/>
    <mergeCell ref="B97:E97"/>
    <mergeCell ref="F97:L97"/>
    <mergeCell ref="B22:K22"/>
    <mergeCell ref="B27:K27"/>
    <mergeCell ref="B32:K32"/>
    <mergeCell ref="B94:L94"/>
    <mergeCell ref="B95:L95"/>
    <mergeCell ref="B37:K37"/>
    <mergeCell ref="B43:K43"/>
    <mergeCell ref="B91:E91"/>
    <mergeCell ref="B92:E92"/>
    <mergeCell ref="F91:L91"/>
    <mergeCell ref="F92:L92"/>
  </mergeCells>
  <pageMargins left="0.7" right="0.7" top="0.75" bottom="0.75" header="0.3" footer="0.3"/>
  <pageSetup paperSize="9" scale="9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cp:lastPrinted>2024-10-04T07:14:07Z</cp:lastPrinted>
  <dcterms:created xsi:type="dcterms:W3CDTF">2024-10-03T09:08:56Z</dcterms:created>
  <dcterms:modified xsi:type="dcterms:W3CDTF">2024-10-24T09:57:57Z</dcterms:modified>
</cp:coreProperties>
</file>